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Jacks\Desktop\QT60_20230815\QT60_Expand_Mode_20230912\"/>
    </mc:Choice>
  </mc:AlternateContent>
  <xr:revisionPtr revIDLastSave="0" documentId="13_ncr:1_{410E9D31-4D18-4ECB-BA42-EF68840E2829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Expand mode" sheetId="4" r:id="rId1"/>
    <sheet name="HAM(28.000-29.695MHz)" sheetId="5" r:id="rId2"/>
    <sheet name="HF(24.715-30.105MHz)" sheetId="6" r:id="rId3"/>
  </sheets>
  <definedNames>
    <definedName name="_xlnm.Print_Area" localSheetId="1">'HAM(28.000-29.695MHz)'!$A$1:$J$42</definedName>
    <definedName name="_xlnm.Print_Area" localSheetId="2">'HF(24.715-30.105MHz)'!$A$1:$K$42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6" l="1"/>
  <c r="E42" i="6" s="1"/>
  <c r="F42" i="6" s="1"/>
  <c r="G42" i="6" s="1"/>
  <c r="H42" i="6" s="1"/>
  <c r="I42" i="6" s="1"/>
  <c r="J42" i="6" s="1"/>
  <c r="K42" i="6" s="1"/>
  <c r="C42" i="6"/>
  <c r="C41" i="6"/>
  <c r="D41" i="6" s="1"/>
  <c r="E41" i="6" s="1"/>
  <c r="F41" i="6" s="1"/>
  <c r="G41" i="6" s="1"/>
  <c r="H41" i="6" s="1"/>
  <c r="I41" i="6" s="1"/>
  <c r="J41" i="6" s="1"/>
  <c r="K41" i="6" s="1"/>
  <c r="D40" i="6"/>
  <c r="E40" i="6" s="1"/>
  <c r="F40" i="6" s="1"/>
  <c r="G40" i="6" s="1"/>
  <c r="H40" i="6" s="1"/>
  <c r="I40" i="6" s="1"/>
  <c r="J40" i="6" s="1"/>
  <c r="K40" i="6" s="1"/>
  <c r="C40" i="6"/>
  <c r="D39" i="6"/>
  <c r="E39" i="6" s="1"/>
  <c r="F39" i="6" s="1"/>
  <c r="G39" i="6" s="1"/>
  <c r="H39" i="6" s="1"/>
  <c r="I39" i="6" s="1"/>
  <c r="J39" i="6" s="1"/>
  <c r="K39" i="6" s="1"/>
  <c r="C39" i="6"/>
  <c r="C38" i="6"/>
  <c r="D38" i="6" s="1"/>
  <c r="E38" i="6" s="1"/>
  <c r="F38" i="6" s="1"/>
  <c r="G38" i="6" s="1"/>
  <c r="H38" i="6" s="1"/>
  <c r="I38" i="6" s="1"/>
  <c r="J38" i="6" s="1"/>
  <c r="K38" i="6" s="1"/>
  <c r="D37" i="6"/>
  <c r="E37" i="6" s="1"/>
  <c r="F37" i="6" s="1"/>
  <c r="G37" i="6" s="1"/>
  <c r="H37" i="6" s="1"/>
  <c r="I37" i="6" s="1"/>
  <c r="J37" i="6" s="1"/>
  <c r="K37" i="6" s="1"/>
  <c r="C37" i="6"/>
  <c r="C36" i="6"/>
  <c r="D36" i="6" s="1"/>
  <c r="E36" i="6" s="1"/>
  <c r="F36" i="6" s="1"/>
  <c r="G36" i="6" s="1"/>
  <c r="H36" i="6" s="1"/>
  <c r="I36" i="6" s="1"/>
  <c r="J36" i="6" s="1"/>
  <c r="K36" i="6" s="1"/>
  <c r="C35" i="6"/>
  <c r="D35" i="6" s="1"/>
  <c r="E35" i="6" s="1"/>
  <c r="F35" i="6" s="1"/>
  <c r="G35" i="6" s="1"/>
  <c r="H35" i="6" s="1"/>
  <c r="I35" i="6" s="1"/>
  <c r="J35" i="6" s="1"/>
  <c r="K35" i="6" s="1"/>
  <c r="C34" i="6"/>
  <c r="D34" i="6" s="1"/>
  <c r="E34" i="6" s="1"/>
  <c r="F34" i="6" s="1"/>
  <c r="G34" i="6" s="1"/>
  <c r="H34" i="6" s="1"/>
  <c r="I34" i="6" s="1"/>
  <c r="J34" i="6" s="1"/>
  <c r="K34" i="6" s="1"/>
  <c r="C33" i="6"/>
  <c r="D33" i="6" s="1"/>
  <c r="E33" i="6" s="1"/>
  <c r="F33" i="6" s="1"/>
  <c r="G33" i="6" s="1"/>
  <c r="H33" i="6" s="1"/>
  <c r="I33" i="6" s="1"/>
  <c r="J33" i="6" s="1"/>
  <c r="K33" i="6" s="1"/>
  <c r="C32" i="6"/>
  <c r="D32" i="6" s="1"/>
  <c r="E32" i="6" s="1"/>
  <c r="F32" i="6" s="1"/>
  <c r="G32" i="6" s="1"/>
  <c r="H32" i="6" s="1"/>
  <c r="I32" i="6" s="1"/>
  <c r="J32" i="6" s="1"/>
  <c r="K32" i="6" s="1"/>
  <c r="E31" i="6"/>
  <c r="F31" i="6" s="1"/>
  <c r="G31" i="6" s="1"/>
  <c r="H31" i="6" s="1"/>
  <c r="I31" i="6" s="1"/>
  <c r="J31" i="6" s="1"/>
  <c r="K31" i="6" s="1"/>
  <c r="D31" i="6"/>
  <c r="C31" i="6"/>
  <c r="C30" i="6"/>
  <c r="D30" i="6" s="1"/>
  <c r="E30" i="6" s="1"/>
  <c r="F30" i="6" s="1"/>
  <c r="G30" i="6" s="1"/>
  <c r="H30" i="6" s="1"/>
  <c r="I30" i="6" s="1"/>
  <c r="J30" i="6" s="1"/>
  <c r="K30" i="6" s="1"/>
  <c r="C29" i="6"/>
  <c r="D29" i="6" s="1"/>
  <c r="E29" i="6" s="1"/>
  <c r="F29" i="6" s="1"/>
  <c r="G29" i="6" s="1"/>
  <c r="H29" i="6" s="1"/>
  <c r="I29" i="6" s="1"/>
  <c r="J29" i="6" s="1"/>
  <c r="K29" i="6" s="1"/>
  <c r="C28" i="6"/>
  <c r="D28" i="6" s="1"/>
  <c r="E28" i="6" s="1"/>
  <c r="F28" i="6" s="1"/>
  <c r="G28" i="6" s="1"/>
  <c r="H28" i="6" s="1"/>
  <c r="I28" i="6" s="1"/>
  <c r="J28" i="6" s="1"/>
  <c r="K28" i="6" s="1"/>
  <c r="C27" i="6"/>
  <c r="D27" i="6" s="1"/>
  <c r="E27" i="6" s="1"/>
  <c r="F27" i="6" s="1"/>
  <c r="G27" i="6" s="1"/>
  <c r="H27" i="6" s="1"/>
  <c r="I27" i="6" s="1"/>
  <c r="J27" i="6" s="1"/>
  <c r="K27" i="6" s="1"/>
  <c r="D26" i="6"/>
  <c r="E26" i="6" s="1"/>
  <c r="F26" i="6" s="1"/>
  <c r="G26" i="6" s="1"/>
  <c r="H26" i="6" s="1"/>
  <c r="I26" i="6" s="1"/>
  <c r="J26" i="6" s="1"/>
  <c r="K26" i="6" s="1"/>
  <c r="C26" i="6"/>
  <c r="C25" i="6"/>
  <c r="D25" i="6" s="1"/>
  <c r="E25" i="6" s="1"/>
  <c r="F25" i="6" s="1"/>
  <c r="G25" i="6" s="1"/>
  <c r="H25" i="6" s="1"/>
  <c r="I25" i="6" s="1"/>
  <c r="J25" i="6" s="1"/>
  <c r="K25" i="6" s="1"/>
  <c r="D24" i="6"/>
  <c r="E24" i="6" s="1"/>
  <c r="F24" i="6" s="1"/>
  <c r="G24" i="6" s="1"/>
  <c r="H24" i="6" s="1"/>
  <c r="I24" i="6" s="1"/>
  <c r="J24" i="6" s="1"/>
  <c r="K24" i="6" s="1"/>
  <c r="C24" i="6"/>
  <c r="D23" i="6"/>
  <c r="E23" i="6" s="1"/>
  <c r="F23" i="6" s="1"/>
  <c r="G23" i="6" s="1"/>
  <c r="H23" i="6" s="1"/>
  <c r="I23" i="6" s="1"/>
  <c r="J23" i="6" s="1"/>
  <c r="K23" i="6" s="1"/>
  <c r="C23" i="6"/>
  <c r="C22" i="6"/>
  <c r="D22" i="6" s="1"/>
  <c r="E22" i="6" s="1"/>
  <c r="F22" i="6" s="1"/>
  <c r="G22" i="6" s="1"/>
  <c r="H22" i="6" s="1"/>
  <c r="I22" i="6" s="1"/>
  <c r="J22" i="6" s="1"/>
  <c r="K22" i="6" s="1"/>
  <c r="D21" i="6"/>
  <c r="E21" i="6" s="1"/>
  <c r="F21" i="6" s="1"/>
  <c r="G21" i="6" s="1"/>
  <c r="H21" i="6" s="1"/>
  <c r="I21" i="6" s="1"/>
  <c r="J21" i="6" s="1"/>
  <c r="K21" i="6" s="1"/>
  <c r="C21" i="6"/>
  <c r="C20" i="6"/>
  <c r="D20" i="6" s="1"/>
  <c r="E20" i="6" s="1"/>
  <c r="F20" i="6" s="1"/>
  <c r="G20" i="6" s="1"/>
  <c r="H20" i="6" s="1"/>
  <c r="I20" i="6" s="1"/>
  <c r="J20" i="6" s="1"/>
  <c r="K20" i="6" s="1"/>
  <c r="C19" i="6"/>
  <c r="D19" i="6" s="1"/>
  <c r="E19" i="6" s="1"/>
  <c r="F19" i="6" s="1"/>
  <c r="G19" i="6" s="1"/>
  <c r="H19" i="6" s="1"/>
  <c r="I19" i="6" s="1"/>
  <c r="J19" i="6" s="1"/>
  <c r="K19" i="6" s="1"/>
  <c r="C18" i="6"/>
  <c r="D18" i="6" s="1"/>
  <c r="E18" i="6" s="1"/>
  <c r="F18" i="6" s="1"/>
  <c r="G18" i="6" s="1"/>
  <c r="H18" i="6" s="1"/>
  <c r="I18" i="6" s="1"/>
  <c r="J18" i="6" s="1"/>
  <c r="K18" i="6" s="1"/>
  <c r="C17" i="6"/>
  <c r="D17" i="6" s="1"/>
  <c r="E17" i="6" s="1"/>
  <c r="F17" i="6" s="1"/>
  <c r="G17" i="6" s="1"/>
  <c r="H17" i="6" s="1"/>
  <c r="I17" i="6" s="1"/>
  <c r="J17" i="6" s="1"/>
  <c r="K17" i="6" s="1"/>
  <c r="C16" i="6"/>
  <c r="D16" i="6" s="1"/>
  <c r="E16" i="6" s="1"/>
  <c r="F16" i="6" s="1"/>
  <c r="G16" i="6" s="1"/>
  <c r="H16" i="6" s="1"/>
  <c r="I16" i="6" s="1"/>
  <c r="J16" i="6" s="1"/>
  <c r="K16" i="6" s="1"/>
  <c r="C15" i="6"/>
  <c r="D15" i="6" s="1"/>
  <c r="E15" i="6" s="1"/>
  <c r="F15" i="6" s="1"/>
  <c r="G15" i="6" s="1"/>
  <c r="H15" i="6" s="1"/>
  <c r="I15" i="6" s="1"/>
  <c r="J15" i="6" s="1"/>
  <c r="K15" i="6" s="1"/>
  <c r="C14" i="6"/>
  <c r="D14" i="6" s="1"/>
  <c r="E14" i="6" s="1"/>
  <c r="F14" i="6" s="1"/>
  <c r="G14" i="6" s="1"/>
  <c r="H14" i="6" s="1"/>
  <c r="I14" i="6" s="1"/>
  <c r="J14" i="6" s="1"/>
  <c r="K14" i="6" s="1"/>
  <c r="C13" i="6"/>
  <c r="D13" i="6" s="1"/>
  <c r="E13" i="6" s="1"/>
  <c r="F13" i="6" s="1"/>
  <c r="G13" i="6" s="1"/>
  <c r="H13" i="6" s="1"/>
  <c r="I13" i="6" s="1"/>
  <c r="J13" i="6" s="1"/>
  <c r="K13" i="6" s="1"/>
  <c r="E12" i="6"/>
  <c r="F12" i="6" s="1"/>
  <c r="G12" i="6" s="1"/>
  <c r="H12" i="6" s="1"/>
  <c r="I12" i="6" s="1"/>
  <c r="J12" i="6" s="1"/>
  <c r="K12" i="6" s="1"/>
  <c r="D12" i="6"/>
  <c r="C12" i="6"/>
  <c r="D11" i="6"/>
  <c r="E11" i="6" s="1"/>
  <c r="F11" i="6" s="1"/>
  <c r="G11" i="6" s="1"/>
  <c r="H11" i="6" s="1"/>
  <c r="I11" i="6" s="1"/>
  <c r="J11" i="6" s="1"/>
  <c r="K11" i="6" s="1"/>
  <c r="C11" i="6"/>
  <c r="D10" i="6"/>
  <c r="E10" i="6" s="1"/>
  <c r="F10" i="6" s="1"/>
  <c r="G10" i="6" s="1"/>
  <c r="H10" i="6" s="1"/>
  <c r="I10" i="6" s="1"/>
  <c r="J10" i="6" s="1"/>
  <c r="K10" i="6" s="1"/>
  <c r="C10" i="6"/>
  <c r="C9" i="6"/>
  <c r="D9" i="6" s="1"/>
  <c r="E9" i="6" s="1"/>
  <c r="F9" i="6" s="1"/>
  <c r="G9" i="6" s="1"/>
  <c r="H9" i="6" s="1"/>
  <c r="I9" i="6" s="1"/>
  <c r="J9" i="6" s="1"/>
  <c r="K9" i="6" s="1"/>
  <c r="D8" i="6"/>
  <c r="E8" i="6" s="1"/>
  <c r="F8" i="6" s="1"/>
  <c r="G8" i="6" s="1"/>
  <c r="H8" i="6" s="1"/>
  <c r="I8" i="6" s="1"/>
  <c r="J8" i="6" s="1"/>
  <c r="K8" i="6" s="1"/>
  <c r="C8" i="6"/>
  <c r="D7" i="6"/>
  <c r="E7" i="6" s="1"/>
  <c r="F7" i="6" s="1"/>
  <c r="G7" i="6" s="1"/>
  <c r="H7" i="6" s="1"/>
  <c r="I7" i="6" s="1"/>
  <c r="J7" i="6" s="1"/>
  <c r="K7" i="6" s="1"/>
  <c r="C7" i="6"/>
  <c r="C6" i="6"/>
  <c r="D6" i="6" s="1"/>
  <c r="E6" i="6" s="1"/>
  <c r="F6" i="6" s="1"/>
  <c r="G6" i="6" s="1"/>
  <c r="H6" i="6" s="1"/>
  <c r="I6" i="6" s="1"/>
  <c r="J6" i="6" s="1"/>
  <c r="K6" i="6" s="1"/>
  <c r="D5" i="6"/>
  <c r="E5" i="6" s="1"/>
  <c r="F5" i="6" s="1"/>
  <c r="G5" i="6" s="1"/>
  <c r="H5" i="6" s="1"/>
  <c r="I5" i="6" s="1"/>
  <c r="J5" i="6" s="1"/>
  <c r="K5" i="6" s="1"/>
  <c r="C5" i="6"/>
  <c r="C4" i="6"/>
  <c r="D4" i="6" s="1"/>
  <c r="E4" i="6" s="1"/>
  <c r="F4" i="6" s="1"/>
  <c r="G4" i="6" s="1"/>
  <c r="H4" i="6" s="1"/>
  <c r="I4" i="6" s="1"/>
  <c r="J4" i="6" s="1"/>
  <c r="K4" i="6" s="1"/>
  <c r="F3" i="6"/>
  <c r="G3" i="6" s="1"/>
  <c r="H3" i="6" s="1"/>
  <c r="I3" i="6" s="1"/>
  <c r="J3" i="6" s="1"/>
  <c r="K3" i="6" s="1"/>
  <c r="E3" i="6"/>
  <c r="D3" i="6"/>
  <c r="I6" i="5"/>
  <c r="I7" i="5" s="1"/>
  <c r="I8" i="5" s="1"/>
  <c r="I9" i="5" s="1"/>
  <c r="I10" i="5" s="1"/>
  <c r="I11" i="5" s="1"/>
  <c r="I12" i="5" s="1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24" i="5" s="1"/>
  <c r="I25" i="5" s="1"/>
  <c r="I26" i="5" s="1"/>
  <c r="I27" i="5" s="1"/>
  <c r="I28" i="5" s="1"/>
  <c r="I29" i="5" s="1"/>
  <c r="I30" i="5" s="1"/>
  <c r="I31" i="5" s="1"/>
  <c r="I32" i="5" s="1"/>
  <c r="I33" i="5" s="1"/>
  <c r="I34" i="5" s="1"/>
  <c r="I35" i="5" s="1"/>
  <c r="I36" i="5" s="1"/>
  <c r="I37" i="5" s="1"/>
  <c r="I38" i="5" s="1"/>
  <c r="I39" i="5" s="1"/>
  <c r="I40" i="5" s="1"/>
  <c r="I41" i="5" s="1"/>
  <c r="I42" i="5" s="1"/>
  <c r="I5" i="5"/>
  <c r="H5" i="5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F5" i="5"/>
  <c r="F6" i="5" s="1"/>
  <c r="F7" i="5" s="1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C5" i="5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B5" i="5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J4" i="5"/>
  <c r="J5" i="5" s="1"/>
  <c r="J6" i="5" s="1"/>
  <c r="J7" i="5" s="1"/>
  <c r="J8" i="5" s="1"/>
  <c r="J9" i="5" s="1"/>
  <c r="J10" i="5" s="1"/>
  <c r="J11" i="5" s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I4" i="5"/>
  <c r="H4" i="5"/>
  <c r="G4" i="5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F4" i="5"/>
  <c r="E4" i="5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D4" i="5"/>
  <c r="D5" i="5" s="1"/>
  <c r="D6" i="5" s="1"/>
  <c r="D7" i="5" s="1"/>
  <c r="D8" i="5" s="1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C4" i="5"/>
  <c r="B4" i="5"/>
</calcChain>
</file>

<file path=xl/sharedStrings.xml><?xml version="1.0" encoding="utf-8"?>
<sst xmlns="http://schemas.openxmlformats.org/spreadsheetml/2006/main" count="194" uniqueCount="93">
  <si>
    <t xml:space="preserve">Wire and jumper </t>
  </si>
  <si>
    <t>BAND</t>
  </si>
  <si>
    <t>Channels</t>
  </si>
  <si>
    <t>Frequency</t>
  </si>
  <si>
    <t>Expand</t>
  </si>
  <si>
    <t>A</t>
  </si>
  <si>
    <t>40CH</t>
  </si>
  <si>
    <t>28.000-28.195MHz</t>
  </si>
  <si>
    <t>AM/FM/SSB</t>
  </si>
  <si>
    <t xml:space="preserve">
1.J803 wire connected
2.J802 jumper on 1 and 2</t>
  </si>
  <si>
    <t>B</t>
  </si>
  <si>
    <t>28.200-28.395MHz</t>
  </si>
  <si>
    <t>C</t>
  </si>
  <si>
    <t>28.400-28.595MHz</t>
  </si>
  <si>
    <t>D</t>
  </si>
  <si>
    <t>28.600-28.795MHz</t>
  </si>
  <si>
    <t>E</t>
  </si>
  <si>
    <t>28.800-28.995MHz</t>
  </si>
  <si>
    <t>F</t>
  </si>
  <si>
    <t>29.000-29.195MHz</t>
  </si>
  <si>
    <t>G</t>
  </si>
  <si>
    <t>29.200-29.395MHz</t>
  </si>
  <si>
    <t>H</t>
  </si>
  <si>
    <t>29.400-29.595MHz</t>
  </si>
  <si>
    <t>I</t>
  </si>
  <si>
    <t>20CH</t>
  </si>
  <si>
    <t>29.600-29.695MHz</t>
  </si>
  <si>
    <t>Short press BADN key to choose  BAND</t>
  </si>
  <si>
    <t>25.615-26.055MHz</t>
  </si>
  <si>
    <t>26.065-26.505MHz</t>
  </si>
  <si>
    <t>26.515-26.955MHz</t>
  </si>
  <si>
    <t>26.965-27.405MHz</t>
  </si>
  <si>
    <t>27.415-27.855MHz</t>
  </si>
  <si>
    <t>27.865-28.305MHz</t>
  </si>
  <si>
    <t>28.315-28.755MHz</t>
  </si>
  <si>
    <t>28.765-29.205MHz</t>
  </si>
  <si>
    <t>29.215-29.655MHz</t>
  </si>
  <si>
    <t>J</t>
  </si>
  <si>
    <t>29.665-30.105MHz</t>
  </si>
  <si>
    <t>K</t>
  </si>
  <si>
    <t>24.885-25.365MHz</t>
  </si>
  <si>
    <t>L</t>
  </si>
  <si>
    <t>25.375-25.605MHz</t>
  </si>
  <si>
    <t>CH-01</t>
  </si>
  <si>
    <t>CH-02</t>
  </si>
  <si>
    <t>CH-03</t>
  </si>
  <si>
    <t>CH-04</t>
  </si>
  <si>
    <t>CH-05</t>
  </si>
  <si>
    <t>CH-06</t>
  </si>
  <si>
    <t>CH-07</t>
  </si>
  <si>
    <t>CH-08</t>
  </si>
  <si>
    <t>CH-09</t>
  </si>
  <si>
    <t>CH-10</t>
  </si>
  <si>
    <t>CH-11</t>
  </si>
  <si>
    <t>CH-12</t>
  </si>
  <si>
    <t>CH-13</t>
  </si>
  <si>
    <t>CH-14</t>
  </si>
  <si>
    <t>CH-15</t>
  </si>
  <si>
    <t>CH-16</t>
  </si>
  <si>
    <t>CH-17</t>
  </si>
  <si>
    <t>CH-18</t>
  </si>
  <si>
    <t>CH-19</t>
  </si>
  <si>
    <t>CH-20</t>
  </si>
  <si>
    <t>CH-21</t>
  </si>
  <si>
    <t>CH-22</t>
  </si>
  <si>
    <t>CH-23</t>
  </si>
  <si>
    <t>CH-24</t>
  </si>
  <si>
    <t>CH-25</t>
  </si>
  <si>
    <t>CH-26</t>
  </si>
  <si>
    <t>CH-27</t>
  </si>
  <si>
    <t>CH-28</t>
  </si>
  <si>
    <t>CH-29</t>
  </si>
  <si>
    <t>CH-30</t>
  </si>
  <si>
    <t>CH-31</t>
  </si>
  <si>
    <t>CH-32</t>
  </si>
  <si>
    <t>CH-33</t>
  </si>
  <si>
    <t>CH-34</t>
  </si>
  <si>
    <t>CH-35</t>
  </si>
  <si>
    <t>CH-36</t>
  </si>
  <si>
    <t>CH-37</t>
  </si>
  <si>
    <t>CH-38</t>
  </si>
  <si>
    <t>CH-39</t>
  </si>
  <si>
    <t>CH-40</t>
  </si>
  <si>
    <t>Mode</t>
  </si>
  <si>
    <t>Power</t>
  </si>
  <si>
    <r>
      <t>FM</t>
    </r>
    <r>
      <rPr>
        <sz val="12"/>
        <rFont val="宋体"/>
        <family val="3"/>
        <charset val="134"/>
      </rPr>
      <t>：</t>
    </r>
    <r>
      <rPr>
        <sz val="12"/>
        <rFont val="Calibri"/>
        <family val="2"/>
      </rPr>
      <t>50W 
AM</t>
    </r>
    <r>
      <rPr>
        <sz val="12"/>
        <rFont val="宋体"/>
        <family val="3"/>
        <charset val="134"/>
      </rPr>
      <t>：</t>
    </r>
    <r>
      <rPr>
        <sz val="12"/>
        <rFont val="Calibri"/>
        <family val="2"/>
      </rPr>
      <t>60W(PEP)
SSB</t>
    </r>
    <r>
      <rPr>
        <sz val="12"/>
        <rFont val="宋体"/>
        <family val="3"/>
        <charset val="134"/>
      </rPr>
      <t>：</t>
    </r>
    <r>
      <rPr>
        <sz val="12"/>
        <rFont val="Calibri"/>
        <family val="2"/>
      </rPr>
      <t>60W(PEP)</t>
    </r>
  </si>
  <si>
    <t>c</t>
    <phoneticPr fontId="2" type="noConversion"/>
  </si>
  <si>
    <t>QT60 Expand Mode</t>
    <phoneticPr fontId="2" type="noConversion"/>
  </si>
  <si>
    <t>10 Meter HAM FRQ</t>
    <phoneticPr fontId="2" type="noConversion"/>
  </si>
  <si>
    <t>Expand HF FRQ</t>
    <phoneticPr fontId="2" type="noConversion"/>
  </si>
  <si>
    <r>
      <t>10 Meter HAM</t>
    </r>
    <r>
      <rPr>
        <b/>
        <sz val="14"/>
        <rFont val="宋体"/>
        <family val="3"/>
        <charset val="134"/>
      </rPr>
      <t>：</t>
    </r>
    <r>
      <rPr>
        <b/>
        <sz val="14"/>
        <rFont val="Calibri"/>
        <family val="2"/>
      </rPr>
      <t>28.000-29.700MHz( Default)</t>
    </r>
    <phoneticPr fontId="2" type="noConversion"/>
  </si>
  <si>
    <r>
      <t>Expand HF</t>
    </r>
    <r>
      <rPr>
        <b/>
        <sz val="14"/>
        <rFont val="宋体"/>
        <family val="3"/>
        <charset val="134"/>
      </rPr>
      <t>：</t>
    </r>
    <r>
      <rPr>
        <b/>
        <sz val="14"/>
        <rFont val="Calibri"/>
        <family val="2"/>
      </rPr>
      <t>24.715-30.105MHz</t>
    </r>
    <phoneticPr fontId="2" type="noConversion"/>
  </si>
  <si>
    <t>1.J803 wire cut off
2.J802 jumper on 2 and 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</si>
</sst>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b/>
      <sz val="18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22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6" fillId="0" borderId="0" xfId="1" applyFont="1" applyAlignment="1">
      <alignment horizontal="center"/>
    </xf>
    <xf numFmtId="0" fontId="7" fillId="0" borderId="2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/>
    <xf numFmtId="176" fontId="6" fillId="3" borderId="1" xfId="1" applyNumberFormat="1" applyFont="1" applyFill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6" fontId="6" fillId="0" borderId="0" xfId="1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7" fillId="0" borderId="3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2" borderId="6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/>
    </xf>
    <xf numFmtId="0" fontId="6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9" xfId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17</xdr:row>
      <xdr:rowOff>9525</xdr:rowOff>
    </xdr:from>
    <xdr:to>
      <xdr:col>10</xdr:col>
      <xdr:colOff>457200</xdr:colOff>
      <xdr:row>26</xdr:row>
      <xdr:rowOff>66675</xdr:rowOff>
    </xdr:to>
    <xdr:pic>
      <xdr:nvPicPr>
        <xdr:cNvPr id="1030" name="Pictur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682105" y="4036695"/>
          <a:ext cx="1529715" cy="2114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19050</xdr:colOff>
      <xdr:row>3</xdr:row>
      <xdr:rowOff>114300</xdr:rowOff>
    </xdr:from>
    <xdr:to>
      <xdr:col>11</xdr:col>
      <xdr:colOff>76200</xdr:colOff>
      <xdr:row>12</xdr:row>
      <xdr:rowOff>76200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760210" y="912495"/>
          <a:ext cx="1577340" cy="2019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showGridLines="0" tabSelected="1" workbookViewId="0">
      <selection activeCell="F5" sqref="F5:F13"/>
    </sheetView>
  </sheetViews>
  <sheetFormatPr defaultColWidth="9" defaultRowHeight="15.5" x14ac:dyDescent="0.35"/>
  <cols>
    <col min="1" max="1" width="9.6328125" style="1" customWidth="1"/>
    <col min="2" max="2" width="10.453125" style="1" customWidth="1"/>
    <col min="3" max="5" width="13.453125" style="1" customWidth="1"/>
    <col min="6" max="6" width="16.453125" style="1" customWidth="1"/>
    <col min="7" max="7" width="26.1796875" style="1" customWidth="1"/>
    <col min="8" max="8" width="4.26953125" style="1" customWidth="1"/>
    <col min="9" max="11" width="7.26953125" style="1" customWidth="1"/>
    <col min="12" max="12" width="4.26953125" style="1" customWidth="1"/>
    <col min="13" max="254" width="9" style="1"/>
    <col min="255" max="255" width="19" style="1" customWidth="1"/>
    <col min="256" max="256" width="18.26953125" style="1" customWidth="1"/>
    <col min="257" max="258" width="9.6328125" style="1" customWidth="1"/>
    <col min="259" max="259" width="12.453125" style="1" customWidth="1"/>
    <col min="260" max="510" width="9" style="1"/>
    <col min="511" max="511" width="19" style="1" customWidth="1"/>
    <col min="512" max="512" width="18.26953125" style="1" customWidth="1"/>
    <col min="513" max="514" width="9.6328125" style="1" customWidth="1"/>
    <col min="515" max="515" width="12.453125" style="1" customWidth="1"/>
    <col min="516" max="766" width="9" style="1"/>
    <col min="767" max="767" width="19" style="1" customWidth="1"/>
    <col min="768" max="768" width="18.26953125" style="1" customWidth="1"/>
    <col min="769" max="770" width="9.6328125" style="1" customWidth="1"/>
    <col min="771" max="771" width="12.453125" style="1" customWidth="1"/>
    <col min="772" max="1022" width="9" style="1"/>
    <col min="1023" max="1023" width="19" style="1" customWidth="1"/>
    <col min="1024" max="1024" width="18.26953125" style="1" customWidth="1"/>
    <col min="1025" max="1026" width="9.6328125" style="1" customWidth="1"/>
    <col min="1027" max="1027" width="12.453125" style="1" customWidth="1"/>
    <col min="1028" max="1278" width="9" style="1"/>
    <col min="1279" max="1279" width="19" style="1" customWidth="1"/>
    <col min="1280" max="1280" width="18.26953125" style="1" customWidth="1"/>
    <col min="1281" max="1282" width="9.6328125" style="1" customWidth="1"/>
    <col min="1283" max="1283" width="12.453125" style="1" customWidth="1"/>
    <col min="1284" max="1534" width="9" style="1"/>
    <col min="1535" max="1535" width="19" style="1" customWidth="1"/>
    <col min="1536" max="1536" width="18.26953125" style="1" customWidth="1"/>
    <col min="1537" max="1538" width="9.6328125" style="1" customWidth="1"/>
    <col min="1539" max="1539" width="12.453125" style="1" customWidth="1"/>
    <col min="1540" max="1790" width="9" style="1"/>
    <col min="1791" max="1791" width="19" style="1" customWidth="1"/>
    <col min="1792" max="1792" width="18.26953125" style="1" customWidth="1"/>
    <col min="1793" max="1794" width="9.6328125" style="1" customWidth="1"/>
    <col min="1795" max="1795" width="12.453125" style="1" customWidth="1"/>
    <col min="1796" max="2046" width="9" style="1"/>
    <col min="2047" max="2047" width="19" style="1" customWidth="1"/>
    <col min="2048" max="2048" width="18.26953125" style="1" customWidth="1"/>
    <col min="2049" max="2050" width="9.6328125" style="1" customWidth="1"/>
    <col min="2051" max="2051" width="12.453125" style="1" customWidth="1"/>
    <col min="2052" max="2302" width="9" style="1"/>
    <col min="2303" max="2303" width="19" style="1" customWidth="1"/>
    <col min="2304" max="2304" width="18.26953125" style="1" customWidth="1"/>
    <col min="2305" max="2306" width="9.6328125" style="1" customWidth="1"/>
    <col min="2307" max="2307" width="12.453125" style="1" customWidth="1"/>
    <col min="2308" max="2558" width="9" style="1"/>
    <col min="2559" max="2559" width="19" style="1" customWidth="1"/>
    <col min="2560" max="2560" width="18.26953125" style="1" customWidth="1"/>
    <col min="2561" max="2562" width="9.6328125" style="1" customWidth="1"/>
    <col min="2563" max="2563" width="12.453125" style="1" customWidth="1"/>
    <col min="2564" max="2814" width="9" style="1"/>
    <col min="2815" max="2815" width="19" style="1" customWidth="1"/>
    <col min="2816" max="2816" width="18.26953125" style="1" customWidth="1"/>
    <col min="2817" max="2818" width="9.6328125" style="1" customWidth="1"/>
    <col min="2819" max="2819" width="12.453125" style="1" customWidth="1"/>
    <col min="2820" max="3070" width="9" style="1"/>
    <col min="3071" max="3071" width="19" style="1" customWidth="1"/>
    <col min="3072" max="3072" width="18.26953125" style="1" customWidth="1"/>
    <col min="3073" max="3074" width="9.6328125" style="1" customWidth="1"/>
    <col min="3075" max="3075" width="12.453125" style="1" customWidth="1"/>
    <col min="3076" max="3326" width="9" style="1"/>
    <col min="3327" max="3327" width="19" style="1" customWidth="1"/>
    <col min="3328" max="3328" width="18.26953125" style="1" customWidth="1"/>
    <col min="3329" max="3330" width="9.6328125" style="1" customWidth="1"/>
    <col min="3331" max="3331" width="12.453125" style="1" customWidth="1"/>
    <col min="3332" max="3582" width="9" style="1"/>
    <col min="3583" max="3583" width="19" style="1" customWidth="1"/>
    <col min="3584" max="3584" width="18.26953125" style="1" customWidth="1"/>
    <col min="3585" max="3586" width="9.6328125" style="1" customWidth="1"/>
    <col min="3587" max="3587" width="12.453125" style="1" customWidth="1"/>
    <col min="3588" max="3838" width="9" style="1"/>
    <col min="3839" max="3839" width="19" style="1" customWidth="1"/>
    <col min="3840" max="3840" width="18.26953125" style="1" customWidth="1"/>
    <col min="3841" max="3842" width="9.6328125" style="1" customWidth="1"/>
    <col min="3843" max="3843" width="12.453125" style="1" customWidth="1"/>
    <col min="3844" max="4094" width="9" style="1"/>
    <col min="4095" max="4095" width="19" style="1" customWidth="1"/>
    <col min="4096" max="4096" width="18.26953125" style="1" customWidth="1"/>
    <col min="4097" max="4098" width="9.6328125" style="1" customWidth="1"/>
    <col min="4099" max="4099" width="12.453125" style="1" customWidth="1"/>
    <col min="4100" max="4350" width="9" style="1"/>
    <col min="4351" max="4351" width="19" style="1" customWidth="1"/>
    <col min="4352" max="4352" width="18.26953125" style="1" customWidth="1"/>
    <col min="4353" max="4354" width="9.6328125" style="1" customWidth="1"/>
    <col min="4355" max="4355" width="12.453125" style="1" customWidth="1"/>
    <col min="4356" max="4606" width="9" style="1"/>
    <col min="4607" max="4607" width="19" style="1" customWidth="1"/>
    <col min="4608" max="4608" width="18.26953125" style="1" customWidth="1"/>
    <col min="4609" max="4610" width="9.6328125" style="1" customWidth="1"/>
    <col min="4611" max="4611" width="12.453125" style="1" customWidth="1"/>
    <col min="4612" max="4862" width="9" style="1"/>
    <col min="4863" max="4863" width="19" style="1" customWidth="1"/>
    <col min="4864" max="4864" width="18.26953125" style="1" customWidth="1"/>
    <col min="4865" max="4866" width="9.6328125" style="1" customWidth="1"/>
    <col min="4867" max="4867" width="12.453125" style="1" customWidth="1"/>
    <col min="4868" max="5118" width="9" style="1"/>
    <col min="5119" max="5119" width="19" style="1" customWidth="1"/>
    <col min="5120" max="5120" width="18.26953125" style="1" customWidth="1"/>
    <col min="5121" max="5122" width="9.6328125" style="1" customWidth="1"/>
    <col min="5123" max="5123" width="12.453125" style="1" customWidth="1"/>
    <col min="5124" max="5374" width="9" style="1"/>
    <col min="5375" max="5375" width="19" style="1" customWidth="1"/>
    <col min="5376" max="5376" width="18.26953125" style="1" customWidth="1"/>
    <col min="5377" max="5378" width="9.6328125" style="1" customWidth="1"/>
    <col min="5379" max="5379" width="12.453125" style="1" customWidth="1"/>
    <col min="5380" max="5630" width="9" style="1"/>
    <col min="5631" max="5631" width="19" style="1" customWidth="1"/>
    <col min="5632" max="5632" width="18.26953125" style="1" customWidth="1"/>
    <col min="5633" max="5634" width="9.6328125" style="1" customWidth="1"/>
    <col min="5635" max="5635" width="12.453125" style="1" customWidth="1"/>
    <col min="5636" max="5886" width="9" style="1"/>
    <col min="5887" max="5887" width="19" style="1" customWidth="1"/>
    <col min="5888" max="5888" width="18.26953125" style="1" customWidth="1"/>
    <col min="5889" max="5890" width="9.6328125" style="1" customWidth="1"/>
    <col min="5891" max="5891" width="12.453125" style="1" customWidth="1"/>
    <col min="5892" max="6142" width="9" style="1"/>
    <col min="6143" max="6143" width="19" style="1" customWidth="1"/>
    <col min="6144" max="6144" width="18.26953125" style="1" customWidth="1"/>
    <col min="6145" max="6146" width="9.6328125" style="1" customWidth="1"/>
    <col min="6147" max="6147" width="12.453125" style="1" customWidth="1"/>
    <col min="6148" max="6398" width="9" style="1"/>
    <col min="6399" max="6399" width="19" style="1" customWidth="1"/>
    <col min="6400" max="6400" width="18.26953125" style="1" customWidth="1"/>
    <col min="6401" max="6402" width="9.6328125" style="1" customWidth="1"/>
    <col min="6403" max="6403" width="12.453125" style="1" customWidth="1"/>
    <col min="6404" max="6654" width="9" style="1"/>
    <col min="6655" max="6655" width="19" style="1" customWidth="1"/>
    <col min="6656" max="6656" width="18.26953125" style="1" customWidth="1"/>
    <col min="6657" max="6658" width="9.6328125" style="1" customWidth="1"/>
    <col min="6659" max="6659" width="12.453125" style="1" customWidth="1"/>
    <col min="6660" max="6910" width="9" style="1"/>
    <col min="6911" max="6911" width="19" style="1" customWidth="1"/>
    <col min="6912" max="6912" width="18.26953125" style="1" customWidth="1"/>
    <col min="6913" max="6914" width="9.6328125" style="1" customWidth="1"/>
    <col min="6915" max="6915" width="12.453125" style="1" customWidth="1"/>
    <col min="6916" max="7166" width="9" style="1"/>
    <col min="7167" max="7167" width="19" style="1" customWidth="1"/>
    <col min="7168" max="7168" width="18.26953125" style="1" customWidth="1"/>
    <col min="7169" max="7170" width="9.6328125" style="1" customWidth="1"/>
    <col min="7171" max="7171" width="12.453125" style="1" customWidth="1"/>
    <col min="7172" max="7422" width="9" style="1"/>
    <col min="7423" max="7423" width="19" style="1" customWidth="1"/>
    <col min="7424" max="7424" width="18.26953125" style="1" customWidth="1"/>
    <col min="7425" max="7426" width="9.6328125" style="1" customWidth="1"/>
    <col min="7427" max="7427" width="12.453125" style="1" customWidth="1"/>
    <col min="7428" max="7678" width="9" style="1"/>
    <col min="7679" max="7679" width="19" style="1" customWidth="1"/>
    <col min="7680" max="7680" width="18.26953125" style="1" customWidth="1"/>
    <col min="7681" max="7682" width="9.6328125" style="1" customWidth="1"/>
    <col min="7683" max="7683" width="12.453125" style="1" customWidth="1"/>
    <col min="7684" max="7934" width="9" style="1"/>
    <col min="7935" max="7935" width="19" style="1" customWidth="1"/>
    <col min="7936" max="7936" width="18.26953125" style="1" customWidth="1"/>
    <col min="7937" max="7938" width="9.6328125" style="1" customWidth="1"/>
    <col min="7939" max="7939" width="12.453125" style="1" customWidth="1"/>
    <col min="7940" max="8190" width="9" style="1"/>
    <col min="8191" max="8191" width="19" style="1" customWidth="1"/>
    <col min="8192" max="8192" width="18.26953125" style="1" customWidth="1"/>
    <col min="8193" max="8194" width="9.6328125" style="1" customWidth="1"/>
    <col min="8195" max="8195" width="12.453125" style="1" customWidth="1"/>
    <col min="8196" max="8446" width="9" style="1"/>
    <col min="8447" max="8447" width="19" style="1" customWidth="1"/>
    <col min="8448" max="8448" width="18.26953125" style="1" customWidth="1"/>
    <col min="8449" max="8450" width="9.6328125" style="1" customWidth="1"/>
    <col min="8451" max="8451" width="12.453125" style="1" customWidth="1"/>
    <col min="8452" max="8702" width="9" style="1"/>
    <col min="8703" max="8703" width="19" style="1" customWidth="1"/>
    <col min="8704" max="8704" width="18.26953125" style="1" customWidth="1"/>
    <col min="8705" max="8706" width="9.6328125" style="1" customWidth="1"/>
    <col min="8707" max="8707" width="12.453125" style="1" customWidth="1"/>
    <col min="8708" max="8958" width="9" style="1"/>
    <col min="8959" max="8959" width="19" style="1" customWidth="1"/>
    <col min="8960" max="8960" width="18.26953125" style="1" customWidth="1"/>
    <col min="8961" max="8962" width="9.6328125" style="1" customWidth="1"/>
    <col min="8963" max="8963" width="12.453125" style="1" customWidth="1"/>
    <col min="8964" max="9214" width="9" style="1"/>
    <col min="9215" max="9215" width="19" style="1" customWidth="1"/>
    <col min="9216" max="9216" width="18.26953125" style="1" customWidth="1"/>
    <col min="9217" max="9218" width="9.6328125" style="1" customWidth="1"/>
    <col min="9219" max="9219" width="12.453125" style="1" customWidth="1"/>
    <col min="9220" max="9470" width="9" style="1"/>
    <col min="9471" max="9471" width="19" style="1" customWidth="1"/>
    <col min="9472" max="9472" width="18.26953125" style="1" customWidth="1"/>
    <col min="9473" max="9474" width="9.6328125" style="1" customWidth="1"/>
    <col min="9475" max="9475" width="12.453125" style="1" customWidth="1"/>
    <col min="9476" max="9726" width="9" style="1"/>
    <col min="9727" max="9727" width="19" style="1" customWidth="1"/>
    <col min="9728" max="9728" width="18.26953125" style="1" customWidth="1"/>
    <col min="9729" max="9730" width="9.6328125" style="1" customWidth="1"/>
    <col min="9731" max="9731" width="12.453125" style="1" customWidth="1"/>
    <col min="9732" max="9982" width="9" style="1"/>
    <col min="9983" max="9983" width="19" style="1" customWidth="1"/>
    <col min="9984" max="9984" width="18.26953125" style="1" customWidth="1"/>
    <col min="9985" max="9986" width="9.6328125" style="1" customWidth="1"/>
    <col min="9987" max="9987" width="12.453125" style="1" customWidth="1"/>
    <col min="9988" max="10238" width="9" style="1"/>
    <col min="10239" max="10239" width="19" style="1" customWidth="1"/>
    <col min="10240" max="10240" width="18.26953125" style="1" customWidth="1"/>
    <col min="10241" max="10242" width="9.6328125" style="1" customWidth="1"/>
    <col min="10243" max="10243" width="12.453125" style="1" customWidth="1"/>
    <col min="10244" max="10494" width="9" style="1"/>
    <col min="10495" max="10495" width="19" style="1" customWidth="1"/>
    <col min="10496" max="10496" width="18.26953125" style="1" customWidth="1"/>
    <col min="10497" max="10498" width="9.6328125" style="1" customWidth="1"/>
    <col min="10499" max="10499" width="12.453125" style="1" customWidth="1"/>
    <col min="10500" max="10750" width="9" style="1"/>
    <col min="10751" max="10751" width="19" style="1" customWidth="1"/>
    <col min="10752" max="10752" width="18.26953125" style="1" customWidth="1"/>
    <col min="10753" max="10754" width="9.6328125" style="1" customWidth="1"/>
    <col min="10755" max="10755" width="12.453125" style="1" customWidth="1"/>
    <col min="10756" max="11006" width="9" style="1"/>
    <col min="11007" max="11007" width="19" style="1" customWidth="1"/>
    <col min="11008" max="11008" width="18.26953125" style="1" customWidth="1"/>
    <col min="11009" max="11010" width="9.6328125" style="1" customWidth="1"/>
    <col min="11011" max="11011" width="12.453125" style="1" customWidth="1"/>
    <col min="11012" max="11262" width="9" style="1"/>
    <col min="11263" max="11263" width="19" style="1" customWidth="1"/>
    <col min="11264" max="11264" width="18.26953125" style="1" customWidth="1"/>
    <col min="11265" max="11266" width="9.6328125" style="1" customWidth="1"/>
    <col min="11267" max="11267" width="12.453125" style="1" customWidth="1"/>
    <col min="11268" max="11518" width="9" style="1"/>
    <col min="11519" max="11519" width="19" style="1" customWidth="1"/>
    <col min="11520" max="11520" width="18.26953125" style="1" customWidth="1"/>
    <col min="11521" max="11522" width="9.6328125" style="1" customWidth="1"/>
    <col min="11523" max="11523" width="12.453125" style="1" customWidth="1"/>
    <col min="11524" max="11774" width="9" style="1"/>
    <col min="11775" max="11775" width="19" style="1" customWidth="1"/>
    <col min="11776" max="11776" width="18.26953125" style="1" customWidth="1"/>
    <col min="11777" max="11778" width="9.6328125" style="1" customWidth="1"/>
    <col min="11779" max="11779" width="12.453125" style="1" customWidth="1"/>
    <col min="11780" max="12030" width="9" style="1"/>
    <col min="12031" max="12031" width="19" style="1" customWidth="1"/>
    <col min="12032" max="12032" width="18.26953125" style="1" customWidth="1"/>
    <col min="12033" max="12034" width="9.6328125" style="1" customWidth="1"/>
    <col min="12035" max="12035" width="12.453125" style="1" customWidth="1"/>
    <col min="12036" max="12286" width="9" style="1"/>
    <col min="12287" max="12287" width="19" style="1" customWidth="1"/>
    <col min="12288" max="12288" width="18.26953125" style="1" customWidth="1"/>
    <col min="12289" max="12290" width="9.6328125" style="1" customWidth="1"/>
    <col min="12291" max="12291" width="12.453125" style="1" customWidth="1"/>
    <col min="12292" max="12542" width="9" style="1"/>
    <col min="12543" max="12543" width="19" style="1" customWidth="1"/>
    <col min="12544" max="12544" width="18.26953125" style="1" customWidth="1"/>
    <col min="12545" max="12546" width="9.6328125" style="1" customWidth="1"/>
    <col min="12547" max="12547" width="12.453125" style="1" customWidth="1"/>
    <col min="12548" max="12798" width="9" style="1"/>
    <col min="12799" max="12799" width="19" style="1" customWidth="1"/>
    <col min="12800" max="12800" width="18.26953125" style="1" customWidth="1"/>
    <col min="12801" max="12802" width="9.6328125" style="1" customWidth="1"/>
    <col min="12803" max="12803" width="12.453125" style="1" customWidth="1"/>
    <col min="12804" max="13054" width="9" style="1"/>
    <col min="13055" max="13055" width="19" style="1" customWidth="1"/>
    <col min="13056" max="13056" width="18.26953125" style="1" customWidth="1"/>
    <col min="13057" max="13058" width="9.6328125" style="1" customWidth="1"/>
    <col min="13059" max="13059" width="12.453125" style="1" customWidth="1"/>
    <col min="13060" max="13310" width="9" style="1"/>
    <col min="13311" max="13311" width="19" style="1" customWidth="1"/>
    <col min="13312" max="13312" width="18.26953125" style="1" customWidth="1"/>
    <col min="13313" max="13314" width="9.6328125" style="1" customWidth="1"/>
    <col min="13315" max="13315" width="12.453125" style="1" customWidth="1"/>
    <col min="13316" max="13566" width="9" style="1"/>
    <col min="13567" max="13567" width="19" style="1" customWidth="1"/>
    <col min="13568" max="13568" width="18.26953125" style="1" customWidth="1"/>
    <col min="13569" max="13570" width="9.6328125" style="1" customWidth="1"/>
    <col min="13571" max="13571" width="12.453125" style="1" customWidth="1"/>
    <col min="13572" max="13822" width="9" style="1"/>
    <col min="13823" max="13823" width="19" style="1" customWidth="1"/>
    <col min="13824" max="13824" width="18.26953125" style="1" customWidth="1"/>
    <col min="13825" max="13826" width="9.6328125" style="1" customWidth="1"/>
    <col min="13827" max="13827" width="12.453125" style="1" customWidth="1"/>
    <col min="13828" max="14078" width="9" style="1"/>
    <col min="14079" max="14079" width="19" style="1" customWidth="1"/>
    <col min="14080" max="14080" width="18.26953125" style="1" customWidth="1"/>
    <col min="14081" max="14082" width="9.6328125" style="1" customWidth="1"/>
    <col min="14083" max="14083" width="12.453125" style="1" customWidth="1"/>
    <col min="14084" max="14334" width="9" style="1"/>
    <col min="14335" max="14335" width="19" style="1" customWidth="1"/>
    <col min="14336" max="14336" width="18.26953125" style="1" customWidth="1"/>
    <col min="14337" max="14338" width="9.6328125" style="1" customWidth="1"/>
    <col min="14339" max="14339" width="12.453125" style="1" customWidth="1"/>
    <col min="14340" max="14590" width="9" style="1"/>
    <col min="14591" max="14591" width="19" style="1" customWidth="1"/>
    <col min="14592" max="14592" width="18.26953125" style="1" customWidth="1"/>
    <col min="14593" max="14594" width="9.6328125" style="1" customWidth="1"/>
    <col min="14595" max="14595" width="12.453125" style="1" customWidth="1"/>
    <col min="14596" max="14846" width="9" style="1"/>
    <col min="14847" max="14847" width="19" style="1" customWidth="1"/>
    <col min="14848" max="14848" width="18.26953125" style="1" customWidth="1"/>
    <col min="14849" max="14850" width="9.6328125" style="1" customWidth="1"/>
    <col min="14851" max="14851" width="12.453125" style="1" customWidth="1"/>
    <col min="14852" max="15102" width="9" style="1"/>
    <col min="15103" max="15103" width="19" style="1" customWidth="1"/>
    <col min="15104" max="15104" width="18.26953125" style="1" customWidth="1"/>
    <col min="15105" max="15106" width="9.6328125" style="1" customWidth="1"/>
    <col min="15107" max="15107" width="12.453125" style="1" customWidth="1"/>
    <col min="15108" max="15358" width="9" style="1"/>
    <col min="15359" max="15359" width="19" style="1" customWidth="1"/>
    <col min="15360" max="15360" width="18.26953125" style="1" customWidth="1"/>
    <col min="15361" max="15362" width="9.6328125" style="1" customWidth="1"/>
    <col min="15363" max="15363" width="12.453125" style="1" customWidth="1"/>
    <col min="15364" max="15614" width="9" style="1"/>
    <col min="15615" max="15615" width="19" style="1" customWidth="1"/>
    <col min="15616" max="15616" width="18.26953125" style="1" customWidth="1"/>
    <col min="15617" max="15618" width="9.6328125" style="1" customWidth="1"/>
    <col min="15619" max="15619" width="12.453125" style="1" customWidth="1"/>
    <col min="15620" max="15870" width="9" style="1"/>
    <col min="15871" max="15871" width="19" style="1" customWidth="1"/>
    <col min="15872" max="15872" width="18.26953125" style="1" customWidth="1"/>
    <col min="15873" max="15874" width="9.6328125" style="1" customWidth="1"/>
    <col min="15875" max="15875" width="12.453125" style="1" customWidth="1"/>
    <col min="15876" max="16126" width="9" style="1"/>
    <col min="16127" max="16127" width="19" style="1" customWidth="1"/>
    <col min="16128" max="16128" width="18.26953125" style="1" customWidth="1"/>
    <col min="16129" max="16130" width="9.6328125" style="1" customWidth="1"/>
    <col min="16131" max="16131" width="12.453125" style="1" customWidth="1"/>
    <col min="16132" max="16384" width="9" style="1"/>
  </cols>
  <sheetData>
    <row r="1" spans="1:12" ht="26.15" customHeight="1" x14ac:dyDescent="0.35">
      <c r="A1" s="55" t="s">
        <v>87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14.2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2.5" customHeight="1" x14ac:dyDescent="0.35">
      <c r="A3" s="47" t="s">
        <v>90</v>
      </c>
      <c r="B3" s="48"/>
      <c r="C3" s="48"/>
      <c r="D3" s="48"/>
      <c r="E3" s="48"/>
      <c r="F3" s="48"/>
      <c r="G3" s="49"/>
      <c r="H3" s="50" t="s">
        <v>0</v>
      </c>
      <c r="I3" s="51"/>
      <c r="J3" s="51"/>
      <c r="K3" s="51"/>
      <c r="L3" s="52"/>
    </row>
    <row r="4" spans="1:12" ht="18" customHeight="1" x14ac:dyDescent="0.35">
      <c r="A4" s="4" t="s">
        <v>1</v>
      </c>
      <c r="B4" s="4" t="s">
        <v>2</v>
      </c>
      <c r="C4" s="50" t="s">
        <v>3</v>
      </c>
      <c r="D4" s="52"/>
      <c r="E4" s="3" t="s">
        <v>83</v>
      </c>
      <c r="F4" s="3" t="s">
        <v>84</v>
      </c>
      <c r="G4" s="4" t="s">
        <v>4</v>
      </c>
      <c r="H4" s="31"/>
      <c r="I4" s="32"/>
      <c r="J4" s="32"/>
      <c r="K4" s="32"/>
      <c r="L4" s="33"/>
    </row>
    <row r="5" spans="1:12" ht="18" customHeight="1" x14ac:dyDescent="0.35">
      <c r="A5" s="5" t="s">
        <v>5</v>
      </c>
      <c r="B5" s="5" t="s">
        <v>6</v>
      </c>
      <c r="C5" s="45" t="s">
        <v>7</v>
      </c>
      <c r="D5" s="46"/>
      <c r="E5" s="22" t="s">
        <v>8</v>
      </c>
      <c r="F5" s="26" t="s">
        <v>85</v>
      </c>
      <c r="G5" s="26" t="s">
        <v>9</v>
      </c>
      <c r="H5" s="34"/>
      <c r="I5" s="35"/>
      <c r="J5" s="35"/>
      <c r="K5" s="35"/>
      <c r="L5" s="36"/>
    </row>
    <row r="6" spans="1:12" ht="18" customHeight="1" x14ac:dyDescent="0.35">
      <c r="A6" s="5" t="s">
        <v>10</v>
      </c>
      <c r="B6" s="5" t="s">
        <v>6</v>
      </c>
      <c r="C6" s="45" t="s">
        <v>11</v>
      </c>
      <c r="D6" s="46"/>
      <c r="E6" s="23"/>
      <c r="F6" s="27"/>
      <c r="G6" s="30"/>
      <c r="H6" s="34"/>
      <c r="I6" s="35"/>
      <c r="J6" s="35"/>
      <c r="K6" s="35"/>
      <c r="L6" s="36"/>
    </row>
    <row r="7" spans="1:12" ht="18" customHeight="1" x14ac:dyDescent="0.35">
      <c r="A7" s="5" t="s">
        <v>12</v>
      </c>
      <c r="B7" s="5" t="s">
        <v>6</v>
      </c>
      <c r="C7" s="45" t="s">
        <v>13</v>
      </c>
      <c r="D7" s="46"/>
      <c r="E7" s="23"/>
      <c r="F7" s="27"/>
      <c r="G7" s="30"/>
      <c r="H7" s="34"/>
      <c r="I7" s="35"/>
      <c r="J7" s="35"/>
      <c r="K7" s="35"/>
      <c r="L7" s="36"/>
    </row>
    <row r="8" spans="1:12" ht="18" customHeight="1" x14ac:dyDescent="0.35">
      <c r="A8" s="5" t="s">
        <v>14</v>
      </c>
      <c r="B8" s="5" t="s">
        <v>6</v>
      </c>
      <c r="C8" s="45" t="s">
        <v>15</v>
      </c>
      <c r="D8" s="46"/>
      <c r="E8" s="23"/>
      <c r="F8" s="27"/>
      <c r="G8" s="30"/>
      <c r="H8" s="34"/>
      <c r="I8" s="35"/>
      <c r="J8" s="35"/>
      <c r="K8" s="35"/>
      <c r="L8" s="36"/>
    </row>
    <row r="9" spans="1:12" ht="18" customHeight="1" x14ac:dyDescent="0.35">
      <c r="A9" s="5" t="s">
        <v>16</v>
      </c>
      <c r="B9" s="5" t="s">
        <v>6</v>
      </c>
      <c r="C9" s="45" t="s">
        <v>17</v>
      </c>
      <c r="D9" s="46"/>
      <c r="E9" s="23"/>
      <c r="F9" s="27"/>
      <c r="G9" s="30"/>
      <c r="H9" s="34"/>
      <c r="I9" s="35"/>
      <c r="J9" s="35"/>
      <c r="K9" s="35"/>
      <c r="L9" s="36"/>
    </row>
    <row r="10" spans="1:12" ht="18" customHeight="1" x14ac:dyDescent="0.35">
      <c r="A10" s="5" t="s">
        <v>18</v>
      </c>
      <c r="B10" s="5" t="s">
        <v>6</v>
      </c>
      <c r="C10" s="45" t="s">
        <v>19</v>
      </c>
      <c r="D10" s="46"/>
      <c r="E10" s="23"/>
      <c r="F10" s="27"/>
      <c r="G10" s="30"/>
      <c r="H10" s="34"/>
      <c r="I10" s="35"/>
      <c r="J10" s="35"/>
      <c r="K10" s="35"/>
      <c r="L10" s="36"/>
    </row>
    <row r="11" spans="1:12" ht="18" customHeight="1" x14ac:dyDescent="0.35">
      <c r="A11" s="5" t="s">
        <v>20</v>
      </c>
      <c r="B11" s="5" t="s">
        <v>6</v>
      </c>
      <c r="C11" s="45" t="s">
        <v>21</v>
      </c>
      <c r="D11" s="46"/>
      <c r="E11" s="23"/>
      <c r="F11" s="27"/>
      <c r="G11" s="30"/>
      <c r="H11" s="34"/>
      <c r="I11" s="35"/>
      <c r="J11" s="35"/>
      <c r="K11" s="35"/>
      <c r="L11" s="36"/>
    </row>
    <row r="12" spans="1:12" ht="18" customHeight="1" x14ac:dyDescent="0.35">
      <c r="A12" s="5" t="s">
        <v>22</v>
      </c>
      <c r="B12" s="5" t="s">
        <v>6</v>
      </c>
      <c r="C12" s="45" t="s">
        <v>23</v>
      </c>
      <c r="D12" s="46"/>
      <c r="E12" s="23"/>
      <c r="F12" s="27"/>
      <c r="G12" s="30"/>
      <c r="H12" s="34"/>
      <c r="I12" s="35"/>
      <c r="J12" s="35"/>
      <c r="K12" s="35"/>
      <c r="L12" s="36"/>
    </row>
    <row r="13" spans="1:12" ht="18" customHeight="1" x14ac:dyDescent="0.35">
      <c r="A13" s="5" t="s">
        <v>24</v>
      </c>
      <c r="B13" s="5" t="s">
        <v>25</v>
      </c>
      <c r="C13" s="45" t="s">
        <v>26</v>
      </c>
      <c r="D13" s="46"/>
      <c r="E13" s="23"/>
      <c r="F13" s="27"/>
      <c r="G13" s="30"/>
      <c r="H13" s="34"/>
      <c r="I13" s="35"/>
      <c r="J13" s="35"/>
      <c r="K13" s="35"/>
      <c r="L13" s="36"/>
    </row>
    <row r="14" spans="1:12" ht="18.75" customHeight="1" x14ac:dyDescent="0.35">
      <c r="A14" s="19" t="s">
        <v>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1"/>
    </row>
    <row r="15" spans="1:12" x14ac:dyDescent="0.35">
      <c r="A15" s="53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</row>
    <row r="16" spans="1:12" ht="22.5" customHeight="1" x14ac:dyDescent="0.35">
      <c r="A16" s="47" t="s">
        <v>91</v>
      </c>
      <c r="B16" s="48"/>
      <c r="C16" s="48"/>
      <c r="D16" s="48"/>
      <c r="E16" s="48"/>
      <c r="F16" s="48"/>
      <c r="G16" s="49"/>
      <c r="H16" s="50" t="s">
        <v>0</v>
      </c>
      <c r="I16" s="51"/>
      <c r="J16" s="51"/>
      <c r="K16" s="51"/>
      <c r="L16" s="52"/>
    </row>
    <row r="17" spans="1:12" ht="18" customHeight="1" x14ac:dyDescent="0.35">
      <c r="A17" s="4" t="s">
        <v>1</v>
      </c>
      <c r="B17" s="4" t="s">
        <v>2</v>
      </c>
      <c r="C17" s="50" t="s">
        <v>3</v>
      </c>
      <c r="D17" s="52"/>
      <c r="E17" s="3" t="s">
        <v>83</v>
      </c>
      <c r="F17" s="3" t="s">
        <v>84</v>
      </c>
      <c r="G17" s="4" t="s">
        <v>4</v>
      </c>
      <c r="H17" s="37"/>
      <c r="I17" s="38"/>
      <c r="J17" s="38"/>
      <c r="K17" s="38"/>
      <c r="L17" s="39"/>
    </row>
    <row r="18" spans="1:12" ht="18" customHeight="1" x14ac:dyDescent="0.35">
      <c r="A18" s="6" t="s">
        <v>5</v>
      </c>
      <c r="B18" s="6" t="s">
        <v>6</v>
      </c>
      <c r="C18" s="43" t="s">
        <v>28</v>
      </c>
      <c r="D18" s="44"/>
      <c r="E18" s="24" t="s">
        <v>8</v>
      </c>
      <c r="F18" s="28" t="s">
        <v>85</v>
      </c>
      <c r="G18" s="28" t="s">
        <v>92</v>
      </c>
      <c r="H18" s="40"/>
      <c r="I18" s="41"/>
      <c r="J18" s="41"/>
      <c r="K18" s="41"/>
      <c r="L18" s="42"/>
    </row>
    <row r="19" spans="1:12" ht="18" customHeight="1" x14ac:dyDescent="0.35">
      <c r="A19" s="6" t="s">
        <v>10</v>
      </c>
      <c r="B19" s="6" t="s">
        <v>6</v>
      </c>
      <c r="C19" s="43" t="s">
        <v>29</v>
      </c>
      <c r="D19" s="44"/>
      <c r="E19" s="25"/>
      <c r="F19" s="29"/>
      <c r="G19" s="29"/>
      <c r="H19" s="40"/>
      <c r="I19" s="41"/>
      <c r="J19" s="41"/>
      <c r="K19" s="41"/>
      <c r="L19" s="42"/>
    </row>
    <row r="20" spans="1:12" ht="18" customHeight="1" x14ac:dyDescent="0.35">
      <c r="A20" s="6" t="s">
        <v>12</v>
      </c>
      <c r="B20" s="6" t="s">
        <v>6</v>
      </c>
      <c r="C20" s="43" t="s">
        <v>30</v>
      </c>
      <c r="D20" s="44"/>
      <c r="E20" s="25"/>
      <c r="F20" s="29"/>
      <c r="G20" s="29"/>
      <c r="H20" s="40"/>
      <c r="I20" s="41"/>
      <c r="J20" s="41"/>
      <c r="K20" s="41"/>
      <c r="L20" s="42"/>
    </row>
    <row r="21" spans="1:12" ht="18" customHeight="1" x14ac:dyDescent="0.35">
      <c r="A21" s="6" t="s">
        <v>14</v>
      </c>
      <c r="B21" s="6" t="s">
        <v>6</v>
      </c>
      <c r="C21" s="43" t="s">
        <v>31</v>
      </c>
      <c r="D21" s="44"/>
      <c r="E21" s="25"/>
      <c r="F21" s="29"/>
      <c r="G21" s="29"/>
      <c r="H21" s="40"/>
      <c r="I21" s="41"/>
      <c r="J21" s="41"/>
      <c r="K21" s="41"/>
      <c r="L21" s="42"/>
    </row>
    <row r="22" spans="1:12" ht="18" customHeight="1" x14ac:dyDescent="0.35">
      <c r="A22" s="6" t="s">
        <v>16</v>
      </c>
      <c r="B22" s="6" t="s">
        <v>6</v>
      </c>
      <c r="C22" s="43" t="s">
        <v>32</v>
      </c>
      <c r="D22" s="44"/>
      <c r="E22" s="25"/>
      <c r="F22" s="29"/>
      <c r="G22" s="29"/>
      <c r="H22" s="40"/>
      <c r="I22" s="41"/>
      <c r="J22" s="41"/>
      <c r="K22" s="41"/>
      <c r="L22" s="42"/>
    </row>
    <row r="23" spans="1:12" ht="18" customHeight="1" x14ac:dyDescent="0.35">
      <c r="A23" s="6" t="s">
        <v>18</v>
      </c>
      <c r="B23" s="6" t="s">
        <v>6</v>
      </c>
      <c r="C23" s="43" t="s">
        <v>33</v>
      </c>
      <c r="D23" s="44"/>
      <c r="E23" s="25"/>
      <c r="F23" s="29"/>
      <c r="G23" s="29"/>
      <c r="H23" s="40"/>
      <c r="I23" s="41"/>
      <c r="J23" s="41"/>
      <c r="K23" s="41"/>
      <c r="L23" s="42"/>
    </row>
    <row r="24" spans="1:12" ht="18" customHeight="1" x14ac:dyDescent="0.35">
      <c r="A24" s="6" t="s">
        <v>20</v>
      </c>
      <c r="B24" s="6" t="s">
        <v>6</v>
      </c>
      <c r="C24" s="43" t="s">
        <v>34</v>
      </c>
      <c r="D24" s="44"/>
      <c r="E24" s="25"/>
      <c r="F24" s="29"/>
      <c r="G24" s="29"/>
      <c r="H24" s="40"/>
      <c r="I24" s="41"/>
      <c r="J24" s="41"/>
      <c r="K24" s="41"/>
      <c r="L24" s="42"/>
    </row>
    <row r="25" spans="1:12" ht="18" customHeight="1" x14ac:dyDescent="0.35">
      <c r="A25" s="6" t="s">
        <v>22</v>
      </c>
      <c r="B25" s="6" t="s">
        <v>6</v>
      </c>
      <c r="C25" s="43" t="s">
        <v>35</v>
      </c>
      <c r="D25" s="44"/>
      <c r="E25" s="25"/>
      <c r="F25" s="29"/>
      <c r="G25" s="29"/>
      <c r="H25" s="40"/>
      <c r="I25" s="41"/>
      <c r="J25" s="41"/>
      <c r="K25" s="41"/>
      <c r="L25" s="42"/>
    </row>
    <row r="26" spans="1:12" ht="18" customHeight="1" x14ac:dyDescent="0.35">
      <c r="A26" s="6" t="s">
        <v>24</v>
      </c>
      <c r="B26" s="6" t="s">
        <v>6</v>
      </c>
      <c r="C26" s="43" t="s">
        <v>36</v>
      </c>
      <c r="D26" s="44"/>
      <c r="E26" s="25"/>
      <c r="F26" s="29"/>
      <c r="G26" s="29"/>
      <c r="H26" s="40"/>
      <c r="I26" s="41"/>
      <c r="J26" s="41"/>
      <c r="K26" s="41"/>
      <c r="L26" s="42"/>
    </row>
    <row r="27" spans="1:12" ht="18" customHeight="1" x14ac:dyDescent="0.35">
      <c r="A27" s="6" t="s">
        <v>37</v>
      </c>
      <c r="B27" s="6" t="s">
        <v>6</v>
      </c>
      <c r="C27" s="43" t="s">
        <v>38</v>
      </c>
      <c r="D27" s="44"/>
      <c r="E27" s="25"/>
      <c r="F27" s="29"/>
      <c r="G27" s="29"/>
      <c r="H27" s="40"/>
      <c r="I27" s="41"/>
      <c r="J27" s="41"/>
      <c r="K27" s="41"/>
      <c r="L27" s="42"/>
    </row>
    <row r="28" spans="1:12" ht="18" customHeight="1" x14ac:dyDescent="0.35">
      <c r="A28" s="5" t="s">
        <v>39</v>
      </c>
      <c r="B28" s="5" t="s">
        <v>6</v>
      </c>
      <c r="C28" s="45" t="s">
        <v>40</v>
      </c>
      <c r="D28" s="46"/>
      <c r="E28" s="9"/>
      <c r="F28" s="10"/>
      <c r="G28" s="11"/>
      <c r="H28" s="7"/>
      <c r="I28" s="7"/>
      <c r="J28" s="7"/>
      <c r="K28" s="7"/>
      <c r="L28" s="8"/>
    </row>
    <row r="29" spans="1:12" ht="18" customHeight="1" x14ac:dyDescent="0.35">
      <c r="A29" s="5" t="s">
        <v>41</v>
      </c>
      <c r="B29" s="5" t="s">
        <v>6</v>
      </c>
      <c r="C29" s="45" t="s">
        <v>42</v>
      </c>
      <c r="D29" s="46"/>
      <c r="E29" s="9"/>
      <c r="F29" s="10"/>
      <c r="G29" s="11"/>
      <c r="H29" s="7"/>
      <c r="I29" s="7"/>
      <c r="J29" s="7"/>
      <c r="K29" s="7"/>
      <c r="L29" s="8"/>
    </row>
    <row r="30" spans="1:12" ht="18" customHeight="1" x14ac:dyDescent="0.35">
      <c r="A30" s="19" t="s">
        <v>27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1"/>
    </row>
  </sheetData>
  <mergeCells count="40">
    <mergeCell ref="A1:L1"/>
    <mergeCell ref="A3:G3"/>
    <mergeCell ref="H3:L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A14:L14"/>
    <mergeCell ref="A15:B15"/>
    <mergeCell ref="C15:L15"/>
    <mergeCell ref="C22:D22"/>
    <mergeCell ref="C23:D23"/>
    <mergeCell ref="C24:D24"/>
    <mergeCell ref="A16:G16"/>
    <mergeCell ref="H16:L16"/>
    <mergeCell ref="C17:D17"/>
    <mergeCell ref="C18:D18"/>
    <mergeCell ref="C19:D19"/>
    <mergeCell ref="A30:L30"/>
    <mergeCell ref="E5:E13"/>
    <mergeCell ref="E18:E27"/>
    <mergeCell ref="F5:F13"/>
    <mergeCell ref="F18:F27"/>
    <mergeCell ref="G5:G13"/>
    <mergeCell ref="G18:G27"/>
    <mergeCell ref="H4:L13"/>
    <mergeCell ref="H17:L27"/>
    <mergeCell ref="C25:D25"/>
    <mergeCell ref="C26:D26"/>
    <mergeCell ref="C27:D27"/>
    <mergeCell ref="C28:D28"/>
    <mergeCell ref="C29:D29"/>
    <mergeCell ref="C20:D20"/>
    <mergeCell ref="C21:D21"/>
  </mergeCells>
  <phoneticPr fontId="2" type="noConversion"/>
  <printOptions horizontalCentered="1" verticalCentered="1"/>
  <pageMargins left="0" right="0" top="0" bottom="0" header="0" footer="0"/>
  <pageSetup paperSize="9" scale="75" orientation="portrait" horizontalDpi="2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zoomScale="85" zoomScaleNormal="85" workbookViewId="0">
      <selection sqref="A1:J1"/>
    </sheetView>
  </sheetViews>
  <sheetFormatPr defaultColWidth="9" defaultRowHeight="15.5" x14ac:dyDescent="0.35"/>
  <cols>
    <col min="1" max="16384" width="9" style="12"/>
  </cols>
  <sheetData>
    <row r="1" spans="1:10" ht="31.5" customHeight="1" x14ac:dyDescent="0.35">
      <c r="A1" s="56" t="s">
        <v>88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25.5" customHeight="1" x14ac:dyDescent="0.35">
      <c r="A2" s="6" t="s">
        <v>1</v>
      </c>
      <c r="B2" s="6" t="s">
        <v>5</v>
      </c>
      <c r="C2" s="6" t="s">
        <v>10</v>
      </c>
      <c r="D2" s="6" t="s">
        <v>12</v>
      </c>
      <c r="E2" s="6" t="s">
        <v>14</v>
      </c>
      <c r="F2" s="6" t="s">
        <v>16</v>
      </c>
      <c r="G2" s="6" t="s">
        <v>18</v>
      </c>
      <c r="H2" s="6" t="s">
        <v>20</v>
      </c>
      <c r="I2" s="6" t="s">
        <v>22</v>
      </c>
      <c r="J2" s="6" t="s">
        <v>24</v>
      </c>
    </row>
    <row r="3" spans="1:10" ht="20.25" customHeight="1" x14ac:dyDescent="0.35">
      <c r="A3" s="6" t="s">
        <v>43</v>
      </c>
      <c r="B3" s="13">
        <v>28</v>
      </c>
      <c r="C3" s="14">
        <v>28.2</v>
      </c>
      <c r="D3" s="14">
        <v>28.4</v>
      </c>
      <c r="E3" s="14">
        <v>28.6</v>
      </c>
      <c r="F3" s="14">
        <v>28.8</v>
      </c>
      <c r="G3" s="14">
        <v>29</v>
      </c>
      <c r="H3" s="14">
        <v>29.2</v>
      </c>
      <c r="I3" s="14">
        <v>29.4</v>
      </c>
      <c r="J3" s="14">
        <v>29.6</v>
      </c>
    </row>
    <row r="4" spans="1:10" ht="20.25" customHeight="1" x14ac:dyDescent="0.35">
      <c r="A4" s="6" t="s">
        <v>44</v>
      </c>
      <c r="B4" s="14">
        <f t="shared" ref="B4:J19" si="0">B3+0.005</f>
        <v>28.004999999999999</v>
      </c>
      <c r="C4" s="14">
        <f t="shared" si="0"/>
        <v>28.204999999999998</v>
      </c>
      <c r="D4" s="14">
        <f t="shared" si="0"/>
        <v>28.404999999999998</v>
      </c>
      <c r="E4" s="14">
        <f t="shared" si="0"/>
        <v>28.605</v>
      </c>
      <c r="F4" s="14">
        <f t="shared" si="0"/>
        <v>28.805</v>
      </c>
      <c r="G4" s="14">
        <f t="shared" si="0"/>
        <v>29.004999999999999</v>
      </c>
      <c r="H4" s="14">
        <f t="shared" si="0"/>
        <v>29.204999999999998</v>
      </c>
      <c r="I4" s="14">
        <f t="shared" si="0"/>
        <v>29.404999999999998</v>
      </c>
      <c r="J4" s="14">
        <f t="shared" si="0"/>
        <v>29.605</v>
      </c>
    </row>
    <row r="5" spans="1:10" ht="20.25" customHeight="1" x14ac:dyDescent="0.35">
      <c r="A5" s="6" t="s">
        <v>45</v>
      </c>
      <c r="B5" s="14">
        <f t="shared" si="0"/>
        <v>28.009999999999998</v>
      </c>
      <c r="C5" s="14">
        <f t="shared" si="0"/>
        <v>28.209999999999997</v>
      </c>
      <c r="D5" s="14">
        <f t="shared" si="0"/>
        <v>28.409999999999997</v>
      </c>
      <c r="E5" s="14">
        <f t="shared" si="0"/>
        <v>28.61</v>
      </c>
      <c r="F5" s="14">
        <f t="shared" si="0"/>
        <v>28.81</v>
      </c>
      <c r="G5" s="14">
        <f t="shared" si="0"/>
        <v>29.009999999999998</v>
      </c>
      <c r="H5" s="14">
        <f t="shared" si="0"/>
        <v>29.209999999999997</v>
      </c>
      <c r="I5" s="14">
        <f t="shared" si="0"/>
        <v>29.409999999999997</v>
      </c>
      <c r="J5" s="14">
        <f t="shared" si="0"/>
        <v>29.61</v>
      </c>
    </row>
    <row r="6" spans="1:10" ht="20.25" customHeight="1" x14ac:dyDescent="0.35">
      <c r="A6" s="6" t="s">
        <v>46</v>
      </c>
      <c r="B6" s="14">
        <f t="shared" si="0"/>
        <v>28.014999999999997</v>
      </c>
      <c r="C6" s="14">
        <f t="shared" si="0"/>
        <v>28.214999999999996</v>
      </c>
      <c r="D6" s="14">
        <f t="shared" si="0"/>
        <v>28.414999999999996</v>
      </c>
      <c r="E6" s="14">
        <f t="shared" si="0"/>
        <v>28.614999999999998</v>
      </c>
      <c r="F6" s="14">
        <f t="shared" si="0"/>
        <v>28.814999999999998</v>
      </c>
      <c r="G6" s="14">
        <f t="shared" si="0"/>
        <v>29.014999999999997</v>
      </c>
      <c r="H6" s="14">
        <f t="shared" si="0"/>
        <v>29.214999999999996</v>
      </c>
      <c r="I6" s="14">
        <f t="shared" si="0"/>
        <v>29.414999999999996</v>
      </c>
      <c r="J6" s="14">
        <f t="shared" si="0"/>
        <v>29.614999999999998</v>
      </c>
    </row>
    <row r="7" spans="1:10" ht="20.25" customHeight="1" x14ac:dyDescent="0.35">
      <c r="A7" s="6" t="s">
        <v>47</v>
      </c>
      <c r="B7" s="14">
        <f t="shared" si="0"/>
        <v>28.019999999999996</v>
      </c>
      <c r="C7" s="14">
        <f t="shared" si="0"/>
        <v>28.219999999999995</v>
      </c>
      <c r="D7" s="14">
        <f t="shared" si="0"/>
        <v>28.419999999999995</v>
      </c>
      <c r="E7" s="14">
        <f t="shared" si="0"/>
        <v>28.619999999999997</v>
      </c>
      <c r="F7" s="14">
        <f t="shared" si="0"/>
        <v>28.819999999999997</v>
      </c>
      <c r="G7" s="14">
        <f t="shared" si="0"/>
        <v>29.019999999999996</v>
      </c>
      <c r="H7" s="14">
        <f t="shared" si="0"/>
        <v>29.219999999999995</v>
      </c>
      <c r="I7" s="14">
        <f t="shared" si="0"/>
        <v>29.419999999999995</v>
      </c>
      <c r="J7" s="14">
        <f t="shared" si="0"/>
        <v>29.619999999999997</v>
      </c>
    </row>
    <row r="8" spans="1:10" ht="20.25" customHeight="1" x14ac:dyDescent="0.35">
      <c r="A8" s="6" t="s">
        <v>48</v>
      </c>
      <c r="B8" s="14">
        <f t="shared" si="0"/>
        <v>28.024999999999995</v>
      </c>
      <c r="C8" s="14">
        <f t="shared" si="0"/>
        <v>28.224999999999994</v>
      </c>
      <c r="D8" s="14">
        <f t="shared" si="0"/>
        <v>28.424999999999994</v>
      </c>
      <c r="E8" s="14">
        <f t="shared" si="0"/>
        <v>28.624999999999996</v>
      </c>
      <c r="F8" s="14">
        <f t="shared" si="0"/>
        <v>28.824999999999996</v>
      </c>
      <c r="G8" s="14">
        <f t="shared" si="0"/>
        <v>29.024999999999995</v>
      </c>
      <c r="H8" s="14">
        <f t="shared" si="0"/>
        <v>29.224999999999994</v>
      </c>
      <c r="I8" s="14">
        <f t="shared" si="0"/>
        <v>29.424999999999994</v>
      </c>
      <c r="J8" s="14">
        <f t="shared" si="0"/>
        <v>29.624999999999996</v>
      </c>
    </row>
    <row r="9" spans="1:10" ht="20.25" customHeight="1" x14ac:dyDescent="0.35">
      <c r="A9" s="6" t="s">
        <v>49</v>
      </c>
      <c r="B9" s="14">
        <f t="shared" si="0"/>
        <v>28.029999999999994</v>
      </c>
      <c r="C9" s="14">
        <f t="shared" si="0"/>
        <v>28.229999999999993</v>
      </c>
      <c r="D9" s="14">
        <f t="shared" si="0"/>
        <v>28.429999999999993</v>
      </c>
      <c r="E9" s="14">
        <f t="shared" si="0"/>
        <v>28.629999999999995</v>
      </c>
      <c r="F9" s="14">
        <f t="shared" si="0"/>
        <v>28.829999999999995</v>
      </c>
      <c r="G9" s="14">
        <f t="shared" si="0"/>
        <v>29.029999999999994</v>
      </c>
      <c r="H9" s="14">
        <f t="shared" si="0"/>
        <v>29.229999999999993</v>
      </c>
      <c r="I9" s="14">
        <f t="shared" si="0"/>
        <v>29.429999999999993</v>
      </c>
      <c r="J9" s="14">
        <f t="shared" si="0"/>
        <v>29.629999999999995</v>
      </c>
    </row>
    <row r="10" spans="1:10" ht="20.25" customHeight="1" x14ac:dyDescent="0.35">
      <c r="A10" s="6" t="s">
        <v>50</v>
      </c>
      <c r="B10" s="14">
        <f t="shared" si="0"/>
        <v>28.034999999999993</v>
      </c>
      <c r="C10" s="14">
        <f t="shared" si="0"/>
        <v>28.234999999999992</v>
      </c>
      <c r="D10" s="14">
        <f t="shared" si="0"/>
        <v>28.434999999999992</v>
      </c>
      <c r="E10" s="14">
        <f t="shared" si="0"/>
        <v>28.634999999999994</v>
      </c>
      <c r="F10" s="14">
        <f t="shared" si="0"/>
        <v>28.834999999999994</v>
      </c>
      <c r="G10" s="14">
        <f t="shared" si="0"/>
        <v>29.034999999999993</v>
      </c>
      <c r="H10" s="14">
        <f t="shared" si="0"/>
        <v>29.234999999999992</v>
      </c>
      <c r="I10" s="14">
        <f t="shared" si="0"/>
        <v>29.434999999999992</v>
      </c>
      <c r="J10" s="14">
        <f t="shared" si="0"/>
        <v>29.634999999999994</v>
      </c>
    </row>
    <row r="11" spans="1:10" ht="20.25" customHeight="1" x14ac:dyDescent="0.35">
      <c r="A11" s="6" t="s">
        <v>51</v>
      </c>
      <c r="B11" s="14">
        <f t="shared" si="0"/>
        <v>28.039999999999992</v>
      </c>
      <c r="C11" s="14">
        <f t="shared" si="0"/>
        <v>28.239999999999991</v>
      </c>
      <c r="D11" s="14">
        <f t="shared" si="0"/>
        <v>28.439999999999991</v>
      </c>
      <c r="E11" s="14">
        <f t="shared" si="0"/>
        <v>28.639999999999993</v>
      </c>
      <c r="F11" s="14">
        <f t="shared" si="0"/>
        <v>28.839999999999993</v>
      </c>
      <c r="G11" s="14">
        <f t="shared" si="0"/>
        <v>29.039999999999992</v>
      </c>
      <c r="H11" s="14">
        <f t="shared" si="0"/>
        <v>29.239999999999991</v>
      </c>
      <c r="I11" s="14">
        <f t="shared" si="0"/>
        <v>29.439999999999991</v>
      </c>
      <c r="J11" s="14">
        <f t="shared" si="0"/>
        <v>29.639999999999993</v>
      </c>
    </row>
    <row r="12" spans="1:10" ht="20.25" customHeight="1" x14ac:dyDescent="0.35">
      <c r="A12" s="6" t="s">
        <v>52</v>
      </c>
      <c r="B12" s="14">
        <f t="shared" si="0"/>
        <v>28.044999999999991</v>
      </c>
      <c r="C12" s="14">
        <f t="shared" si="0"/>
        <v>28.24499999999999</v>
      </c>
      <c r="D12" s="14">
        <f t="shared" si="0"/>
        <v>28.44499999999999</v>
      </c>
      <c r="E12" s="14">
        <f t="shared" si="0"/>
        <v>28.644999999999992</v>
      </c>
      <c r="F12" s="14">
        <f t="shared" si="0"/>
        <v>28.844999999999992</v>
      </c>
      <c r="G12" s="14">
        <f t="shared" si="0"/>
        <v>29.044999999999991</v>
      </c>
      <c r="H12" s="14">
        <f t="shared" si="0"/>
        <v>29.24499999999999</v>
      </c>
      <c r="I12" s="14">
        <f t="shared" si="0"/>
        <v>29.44499999999999</v>
      </c>
      <c r="J12" s="14">
        <f t="shared" si="0"/>
        <v>29.644999999999992</v>
      </c>
    </row>
    <row r="13" spans="1:10" ht="20.25" customHeight="1" x14ac:dyDescent="0.35">
      <c r="A13" s="6" t="s">
        <v>53</v>
      </c>
      <c r="B13" s="14">
        <f t="shared" si="0"/>
        <v>28.04999999999999</v>
      </c>
      <c r="C13" s="14">
        <f t="shared" si="0"/>
        <v>28.249999999999989</v>
      </c>
      <c r="D13" s="14">
        <f t="shared" si="0"/>
        <v>28.449999999999989</v>
      </c>
      <c r="E13" s="14">
        <f t="shared" si="0"/>
        <v>28.649999999999991</v>
      </c>
      <c r="F13" s="14">
        <f t="shared" si="0"/>
        <v>28.849999999999991</v>
      </c>
      <c r="G13" s="14">
        <f t="shared" si="0"/>
        <v>29.04999999999999</v>
      </c>
      <c r="H13" s="14">
        <f t="shared" si="0"/>
        <v>29.249999999999989</v>
      </c>
      <c r="I13" s="14">
        <f t="shared" si="0"/>
        <v>29.449999999999989</v>
      </c>
      <c r="J13" s="14">
        <f t="shared" si="0"/>
        <v>29.649999999999991</v>
      </c>
    </row>
    <row r="14" spans="1:10" ht="20.25" customHeight="1" x14ac:dyDescent="0.35">
      <c r="A14" s="6" t="s">
        <v>54</v>
      </c>
      <c r="B14" s="14">
        <f t="shared" si="0"/>
        <v>28.054999999999989</v>
      </c>
      <c r="C14" s="14">
        <f t="shared" si="0"/>
        <v>28.254999999999988</v>
      </c>
      <c r="D14" s="14">
        <f t="shared" si="0"/>
        <v>28.454999999999988</v>
      </c>
      <c r="E14" s="14">
        <f t="shared" si="0"/>
        <v>28.65499999999999</v>
      </c>
      <c r="F14" s="14">
        <f t="shared" si="0"/>
        <v>28.85499999999999</v>
      </c>
      <c r="G14" s="14">
        <f t="shared" si="0"/>
        <v>29.054999999999989</v>
      </c>
      <c r="H14" s="14">
        <f t="shared" si="0"/>
        <v>29.254999999999988</v>
      </c>
      <c r="I14" s="14">
        <f t="shared" si="0"/>
        <v>29.454999999999988</v>
      </c>
      <c r="J14" s="14">
        <f t="shared" si="0"/>
        <v>29.65499999999999</v>
      </c>
    </row>
    <row r="15" spans="1:10" ht="20.25" customHeight="1" x14ac:dyDescent="0.35">
      <c r="A15" s="6" t="s">
        <v>55</v>
      </c>
      <c r="B15" s="14">
        <f t="shared" si="0"/>
        <v>28.059999999999988</v>
      </c>
      <c r="C15" s="14">
        <f t="shared" si="0"/>
        <v>28.259999999999987</v>
      </c>
      <c r="D15" s="14">
        <f t="shared" si="0"/>
        <v>28.459999999999987</v>
      </c>
      <c r="E15" s="14">
        <f t="shared" si="0"/>
        <v>28.659999999999989</v>
      </c>
      <c r="F15" s="14">
        <f t="shared" si="0"/>
        <v>28.859999999999989</v>
      </c>
      <c r="G15" s="14">
        <f t="shared" si="0"/>
        <v>29.059999999999988</v>
      </c>
      <c r="H15" s="14">
        <f t="shared" si="0"/>
        <v>29.259999999999987</v>
      </c>
      <c r="I15" s="14">
        <f t="shared" si="0"/>
        <v>29.459999999999987</v>
      </c>
      <c r="J15" s="14">
        <f t="shared" si="0"/>
        <v>29.659999999999989</v>
      </c>
    </row>
    <row r="16" spans="1:10" ht="20.25" customHeight="1" x14ac:dyDescent="0.35">
      <c r="A16" s="6" t="s">
        <v>56</v>
      </c>
      <c r="B16" s="14">
        <f t="shared" si="0"/>
        <v>28.064999999999987</v>
      </c>
      <c r="C16" s="14">
        <f t="shared" si="0"/>
        <v>28.264999999999986</v>
      </c>
      <c r="D16" s="14">
        <f t="shared" si="0"/>
        <v>28.464999999999986</v>
      </c>
      <c r="E16" s="14">
        <f t="shared" si="0"/>
        <v>28.664999999999988</v>
      </c>
      <c r="F16" s="14">
        <f t="shared" si="0"/>
        <v>28.864999999999988</v>
      </c>
      <c r="G16" s="14">
        <f t="shared" si="0"/>
        <v>29.064999999999987</v>
      </c>
      <c r="H16" s="14">
        <f t="shared" si="0"/>
        <v>29.264999999999986</v>
      </c>
      <c r="I16" s="14">
        <f t="shared" si="0"/>
        <v>29.464999999999986</v>
      </c>
      <c r="J16" s="14">
        <f t="shared" si="0"/>
        <v>29.664999999999988</v>
      </c>
    </row>
    <row r="17" spans="1:13" ht="20.25" customHeight="1" x14ac:dyDescent="0.35">
      <c r="A17" s="6" t="s">
        <v>57</v>
      </c>
      <c r="B17" s="14">
        <f t="shared" si="0"/>
        <v>28.069999999999986</v>
      </c>
      <c r="C17" s="14">
        <f t="shared" si="0"/>
        <v>28.269999999999985</v>
      </c>
      <c r="D17" s="14">
        <f t="shared" si="0"/>
        <v>28.469999999999985</v>
      </c>
      <c r="E17" s="14">
        <f t="shared" si="0"/>
        <v>28.669999999999987</v>
      </c>
      <c r="F17" s="14">
        <f t="shared" si="0"/>
        <v>28.869999999999987</v>
      </c>
      <c r="G17" s="14">
        <f t="shared" si="0"/>
        <v>29.069999999999986</v>
      </c>
      <c r="H17" s="14">
        <f t="shared" si="0"/>
        <v>29.269999999999985</v>
      </c>
      <c r="I17" s="14">
        <f t="shared" si="0"/>
        <v>29.469999999999985</v>
      </c>
      <c r="J17" s="14">
        <f t="shared" si="0"/>
        <v>29.669999999999987</v>
      </c>
    </row>
    <row r="18" spans="1:13" ht="20.25" customHeight="1" x14ac:dyDescent="0.35">
      <c r="A18" s="6" t="s">
        <v>58</v>
      </c>
      <c r="B18" s="14">
        <f t="shared" si="0"/>
        <v>28.074999999999985</v>
      </c>
      <c r="C18" s="14">
        <f t="shared" si="0"/>
        <v>28.274999999999984</v>
      </c>
      <c r="D18" s="14">
        <f t="shared" si="0"/>
        <v>28.474999999999984</v>
      </c>
      <c r="E18" s="14">
        <f t="shared" si="0"/>
        <v>28.674999999999986</v>
      </c>
      <c r="F18" s="14">
        <f t="shared" si="0"/>
        <v>28.874999999999986</v>
      </c>
      <c r="G18" s="14">
        <f t="shared" si="0"/>
        <v>29.074999999999985</v>
      </c>
      <c r="H18" s="14">
        <f t="shared" si="0"/>
        <v>29.274999999999984</v>
      </c>
      <c r="I18" s="14">
        <f t="shared" si="0"/>
        <v>29.474999999999984</v>
      </c>
      <c r="J18" s="14">
        <f t="shared" si="0"/>
        <v>29.674999999999986</v>
      </c>
    </row>
    <row r="19" spans="1:13" ht="20.25" customHeight="1" x14ac:dyDescent="0.35">
      <c r="A19" s="6" t="s">
        <v>59</v>
      </c>
      <c r="B19" s="14">
        <f t="shared" si="0"/>
        <v>28.079999999999984</v>
      </c>
      <c r="C19" s="14">
        <f t="shared" si="0"/>
        <v>28.279999999999983</v>
      </c>
      <c r="D19" s="14">
        <f t="shared" si="0"/>
        <v>28.479999999999983</v>
      </c>
      <c r="E19" s="14">
        <f t="shared" si="0"/>
        <v>28.679999999999986</v>
      </c>
      <c r="F19" s="14">
        <f t="shared" si="0"/>
        <v>28.879999999999985</v>
      </c>
      <c r="G19" s="14">
        <f t="shared" si="0"/>
        <v>29.079999999999984</v>
      </c>
      <c r="H19" s="14">
        <f t="shared" si="0"/>
        <v>29.279999999999983</v>
      </c>
      <c r="I19" s="14">
        <f t="shared" si="0"/>
        <v>29.479999999999983</v>
      </c>
      <c r="J19" s="14">
        <f t="shared" si="0"/>
        <v>29.679999999999986</v>
      </c>
    </row>
    <row r="20" spans="1:13" ht="20.25" customHeight="1" x14ac:dyDescent="0.35">
      <c r="A20" s="6" t="s">
        <v>60</v>
      </c>
      <c r="B20" s="14">
        <f t="shared" ref="B20:J35" si="1">B19+0.005</f>
        <v>28.084999999999983</v>
      </c>
      <c r="C20" s="14">
        <f t="shared" si="1"/>
        <v>28.284999999999982</v>
      </c>
      <c r="D20" s="14">
        <f t="shared" si="1"/>
        <v>28.484999999999982</v>
      </c>
      <c r="E20" s="14">
        <f t="shared" si="1"/>
        <v>28.684999999999985</v>
      </c>
      <c r="F20" s="13">
        <f t="shared" si="1"/>
        <v>28.884999999999984</v>
      </c>
      <c r="G20" s="14">
        <f t="shared" si="1"/>
        <v>29.084999999999983</v>
      </c>
      <c r="H20" s="14">
        <f t="shared" si="1"/>
        <v>29.284999999999982</v>
      </c>
      <c r="I20" s="14">
        <f t="shared" si="1"/>
        <v>29.484999999999982</v>
      </c>
      <c r="J20" s="14">
        <f t="shared" si="1"/>
        <v>29.684999999999985</v>
      </c>
    </row>
    <row r="21" spans="1:13" ht="20.25" customHeight="1" x14ac:dyDescent="0.35">
      <c r="A21" s="6" t="s">
        <v>61</v>
      </c>
      <c r="B21" s="14">
        <f t="shared" si="1"/>
        <v>28.089999999999982</v>
      </c>
      <c r="C21" s="14">
        <f t="shared" si="1"/>
        <v>28.289999999999981</v>
      </c>
      <c r="D21" s="14">
        <f t="shared" si="1"/>
        <v>28.489999999999981</v>
      </c>
      <c r="E21" s="14">
        <f t="shared" si="1"/>
        <v>28.689999999999984</v>
      </c>
      <c r="F21" s="14">
        <f t="shared" si="1"/>
        <v>28.889999999999983</v>
      </c>
      <c r="G21" s="14">
        <f t="shared" si="1"/>
        <v>29.089999999999982</v>
      </c>
      <c r="H21" s="14">
        <f t="shared" si="1"/>
        <v>29.289999999999981</v>
      </c>
      <c r="I21" s="14">
        <f t="shared" si="1"/>
        <v>29.489999999999981</v>
      </c>
      <c r="J21" s="14">
        <f t="shared" si="1"/>
        <v>29.689999999999984</v>
      </c>
    </row>
    <row r="22" spans="1:13" ht="20.25" customHeight="1" x14ac:dyDescent="0.35">
      <c r="A22" s="6" t="s">
        <v>62</v>
      </c>
      <c r="B22" s="14">
        <f t="shared" si="1"/>
        <v>28.094999999999981</v>
      </c>
      <c r="C22" s="14">
        <f t="shared" si="1"/>
        <v>28.29499999999998</v>
      </c>
      <c r="D22" s="14">
        <f t="shared" si="1"/>
        <v>28.49499999999998</v>
      </c>
      <c r="E22" s="14">
        <f t="shared" si="1"/>
        <v>28.694999999999983</v>
      </c>
      <c r="F22" s="14">
        <f t="shared" si="1"/>
        <v>28.894999999999982</v>
      </c>
      <c r="G22" s="14">
        <f t="shared" si="1"/>
        <v>29.094999999999981</v>
      </c>
      <c r="H22" s="14">
        <f t="shared" si="1"/>
        <v>29.29499999999998</v>
      </c>
      <c r="I22" s="14">
        <f t="shared" si="1"/>
        <v>29.49499999999998</v>
      </c>
      <c r="J22" s="14">
        <f t="shared" si="1"/>
        <v>29.694999999999983</v>
      </c>
      <c r="K22" s="15"/>
    </row>
    <row r="23" spans="1:13" ht="20.25" customHeight="1" x14ac:dyDescent="0.35">
      <c r="A23" s="6" t="s">
        <v>63</v>
      </c>
      <c r="B23" s="14">
        <f t="shared" si="1"/>
        <v>28.09999999999998</v>
      </c>
      <c r="C23" s="14">
        <f t="shared" si="1"/>
        <v>28.299999999999979</v>
      </c>
      <c r="D23" s="14">
        <f t="shared" si="1"/>
        <v>28.499999999999979</v>
      </c>
      <c r="E23" s="14">
        <f t="shared" si="1"/>
        <v>28.699999999999982</v>
      </c>
      <c r="F23" s="14">
        <f t="shared" si="1"/>
        <v>28.899999999999981</v>
      </c>
      <c r="G23" s="14">
        <f t="shared" si="1"/>
        <v>29.09999999999998</v>
      </c>
      <c r="H23" s="14">
        <f t="shared" si="1"/>
        <v>29.299999999999979</v>
      </c>
      <c r="I23" s="14">
        <f t="shared" si="1"/>
        <v>29.499999999999979</v>
      </c>
      <c r="J23" s="13">
        <v>29.7</v>
      </c>
    </row>
    <row r="24" spans="1:13" ht="20.25" customHeight="1" x14ac:dyDescent="0.35">
      <c r="A24" s="6" t="s">
        <v>64</v>
      </c>
      <c r="B24" s="14">
        <f t="shared" si="1"/>
        <v>28.104999999999979</v>
      </c>
      <c r="C24" s="14">
        <f t="shared" si="1"/>
        <v>28.304999999999978</v>
      </c>
      <c r="D24" s="14">
        <f t="shared" si="1"/>
        <v>28.504999999999978</v>
      </c>
      <c r="E24" s="14">
        <f t="shared" si="1"/>
        <v>28.704999999999981</v>
      </c>
      <c r="F24" s="14">
        <f t="shared" si="1"/>
        <v>28.90499999999998</v>
      </c>
      <c r="G24" s="14">
        <f t="shared" si="1"/>
        <v>29.104999999999979</v>
      </c>
      <c r="H24" s="14">
        <f t="shared" si="1"/>
        <v>29.304999999999978</v>
      </c>
      <c r="I24" s="14">
        <f t="shared" si="1"/>
        <v>29.504999999999978</v>
      </c>
      <c r="J24" s="14"/>
    </row>
    <row r="25" spans="1:13" ht="20.25" customHeight="1" x14ac:dyDescent="0.35">
      <c r="A25" s="6" t="s">
        <v>65</v>
      </c>
      <c r="B25" s="14">
        <f t="shared" si="1"/>
        <v>28.109999999999978</v>
      </c>
      <c r="C25" s="14">
        <f t="shared" si="1"/>
        <v>28.309999999999977</v>
      </c>
      <c r="D25" s="14">
        <f t="shared" si="1"/>
        <v>28.509999999999977</v>
      </c>
      <c r="E25" s="14">
        <f t="shared" si="1"/>
        <v>28.70999999999998</v>
      </c>
      <c r="F25" s="14">
        <f t="shared" si="1"/>
        <v>28.909999999999979</v>
      </c>
      <c r="G25" s="14">
        <f t="shared" si="1"/>
        <v>29.109999999999978</v>
      </c>
      <c r="H25" s="14">
        <f t="shared" si="1"/>
        <v>29.309999999999977</v>
      </c>
      <c r="I25" s="14">
        <f t="shared" si="1"/>
        <v>29.509999999999977</v>
      </c>
      <c r="J25" s="14"/>
    </row>
    <row r="26" spans="1:13" ht="20.25" customHeight="1" x14ac:dyDescent="0.35">
      <c r="A26" s="6" t="s">
        <v>66</v>
      </c>
      <c r="B26" s="14">
        <f t="shared" si="1"/>
        <v>28.114999999999977</v>
      </c>
      <c r="C26" s="14">
        <f t="shared" si="1"/>
        <v>28.314999999999976</v>
      </c>
      <c r="D26" s="14">
        <f t="shared" si="1"/>
        <v>28.514999999999976</v>
      </c>
      <c r="E26" s="14">
        <f t="shared" si="1"/>
        <v>28.714999999999979</v>
      </c>
      <c r="F26" s="14">
        <f t="shared" si="1"/>
        <v>28.914999999999978</v>
      </c>
      <c r="G26" s="14">
        <f t="shared" si="1"/>
        <v>29.114999999999977</v>
      </c>
      <c r="H26" s="14">
        <f t="shared" si="1"/>
        <v>29.314999999999976</v>
      </c>
      <c r="I26" s="14">
        <f t="shared" si="1"/>
        <v>29.514999999999976</v>
      </c>
      <c r="J26" s="14"/>
    </row>
    <row r="27" spans="1:13" ht="20.25" customHeight="1" x14ac:dyDescent="0.35">
      <c r="A27" s="6" t="s">
        <v>67</v>
      </c>
      <c r="B27" s="14">
        <f t="shared" si="1"/>
        <v>28.119999999999976</v>
      </c>
      <c r="C27" s="14">
        <f t="shared" si="1"/>
        <v>28.319999999999975</v>
      </c>
      <c r="D27" s="14">
        <f t="shared" si="1"/>
        <v>28.519999999999975</v>
      </c>
      <c r="E27" s="14">
        <f t="shared" si="1"/>
        <v>28.719999999999978</v>
      </c>
      <c r="F27" s="14">
        <f t="shared" si="1"/>
        <v>28.919999999999977</v>
      </c>
      <c r="G27" s="14">
        <f t="shared" si="1"/>
        <v>29.119999999999976</v>
      </c>
      <c r="H27" s="14">
        <f t="shared" si="1"/>
        <v>29.319999999999975</v>
      </c>
      <c r="I27" s="14">
        <f t="shared" si="1"/>
        <v>29.519999999999975</v>
      </c>
      <c r="J27" s="14"/>
      <c r="M27" s="12" t="s">
        <v>86</v>
      </c>
    </row>
    <row r="28" spans="1:13" ht="20.25" customHeight="1" x14ac:dyDescent="0.35">
      <c r="A28" s="6" t="s">
        <v>68</v>
      </c>
      <c r="B28" s="14">
        <f t="shared" si="1"/>
        <v>28.124999999999975</v>
      </c>
      <c r="C28" s="14">
        <f t="shared" si="1"/>
        <v>28.324999999999974</v>
      </c>
      <c r="D28" s="14">
        <f t="shared" si="1"/>
        <v>28.524999999999974</v>
      </c>
      <c r="E28" s="14">
        <f t="shared" si="1"/>
        <v>28.724999999999977</v>
      </c>
      <c r="F28" s="14">
        <f t="shared" si="1"/>
        <v>28.924999999999976</v>
      </c>
      <c r="G28" s="14">
        <f t="shared" si="1"/>
        <v>29.124999999999975</v>
      </c>
      <c r="H28" s="14">
        <f t="shared" si="1"/>
        <v>29.324999999999974</v>
      </c>
      <c r="I28" s="14">
        <f t="shared" si="1"/>
        <v>29.524999999999974</v>
      </c>
      <c r="J28" s="14"/>
    </row>
    <row r="29" spans="1:13" ht="20.25" customHeight="1" x14ac:dyDescent="0.35">
      <c r="A29" s="6" t="s">
        <v>69</v>
      </c>
      <c r="B29" s="14">
        <f t="shared" si="1"/>
        <v>28.129999999999974</v>
      </c>
      <c r="C29" s="14">
        <f t="shared" si="1"/>
        <v>28.329999999999973</v>
      </c>
      <c r="D29" s="14">
        <f t="shared" si="1"/>
        <v>28.529999999999973</v>
      </c>
      <c r="E29" s="14">
        <f t="shared" si="1"/>
        <v>28.729999999999976</v>
      </c>
      <c r="F29" s="14">
        <f t="shared" si="1"/>
        <v>28.929999999999975</v>
      </c>
      <c r="G29" s="14">
        <f t="shared" si="1"/>
        <v>29.129999999999974</v>
      </c>
      <c r="H29" s="14">
        <f t="shared" si="1"/>
        <v>29.329999999999973</v>
      </c>
      <c r="I29" s="14">
        <f t="shared" si="1"/>
        <v>29.529999999999973</v>
      </c>
      <c r="J29" s="14"/>
    </row>
    <row r="30" spans="1:13" ht="20.25" customHeight="1" x14ac:dyDescent="0.35">
      <c r="A30" s="6" t="s">
        <v>70</v>
      </c>
      <c r="B30" s="14">
        <f t="shared" si="1"/>
        <v>28.134999999999973</v>
      </c>
      <c r="C30" s="14">
        <f t="shared" si="1"/>
        <v>28.334999999999972</v>
      </c>
      <c r="D30" s="14">
        <f t="shared" si="1"/>
        <v>28.534999999999972</v>
      </c>
      <c r="E30" s="14">
        <f t="shared" si="1"/>
        <v>28.734999999999975</v>
      </c>
      <c r="F30" s="14">
        <f t="shared" si="1"/>
        <v>28.934999999999974</v>
      </c>
      <c r="G30" s="14">
        <f t="shared" si="1"/>
        <v>29.134999999999973</v>
      </c>
      <c r="H30" s="14">
        <f t="shared" si="1"/>
        <v>29.334999999999972</v>
      </c>
      <c r="I30" s="14">
        <f t="shared" si="1"/>
        <v>29.534999999999972</v>
      </c>
      <c r="J30" s="14"/>
    </row>
    <row r="31" spans="1:13" ht="20.25" customHeight="1" x14ac:dyDescent="0.35">
      <c r="A31" s="6" t="s">
        <v>71</v>
      </c>
      <c r="B31" s="14">
        <f t="shared" si="1"/>
        <v>28.139999999999972</v>
      </c>
      <c r="C31" s="14">
        <f t="shared" si="1"/>
        <v>28.339999999999971</v>
      </c>
      <c r="D31" s="14">
        <f t="shared" si="1"/>
        <v>28.539999999999971</v>
      </c>
      <c r="E31" s="14">
        <f t="shared" si="1"/>
        <v>28.739999999999974</v>
      </c>
      <c r="F31" s="14">
        <f t="shared" si="1"/>
        <v>28.939999999999973</v>
      </c>
      <c r="G31" s="14">
        <f t="shared" si="1"/>
        <v>29.139999999999972</v>
      </c>
      <c r="H31" s="14">
        <f t="shared" si="1"/>
        <v>29.339999999999971</v>
      </c>
      <c r="I31" s="14">
        <f t="shared" si="1"/>
        <v>29.539999999999971</v>
      </c>
      <c r="J31" s="14"/>
    </row>
    <row r="32" spans="1:13" ht="20.25" customHeight="1" x14ac:dyDescent="0.35">
      <c r="A32" s="6" t="s">
        <v>72</v>
      </c>
      <c r="B32" s="14">
        <f t="shared" si="1"/>
        <v>28.144999999999971</v>
      </c>
      <c r="C32" s="14">
        <f t="shared" si="1"/>
        <v>28.34499999999997</v>
      </c>
      <c r="D32" s="14">
        <f t="shared" si="1"/>
        <v>28.54499999999997</v>
      </c>
      <c r="E32" s="14">
        <f t="shared" si="1"/>
        <v>28.744999999999973</v>
      </c>
      <c r="F32" s="14">
        <f t="shared" si="1"/>
        <v>28.944999999999972</v>
      </c>
      <c r="G32" s="14">
        <f t="shared" si="1"/>
        <v>29.144999999999971</v>
      </c>
      <c r="H32" s="14">
        <f t="shared" si="1"/>
        <v>29.34499999999997</v>
      </c>
      <c r="I32" s="14">
        <f t="shared" si="1"/>
        <v>29.54499999999997</v>
      </c>
      <c r="J32" s="14"/>
    </row>
    <row r="33" spans="1:10" ht="20.25" customHeight="1" x14ac:dyDescent="0.35">
      <c r="A33" s="6" t="s">
        <v>73</v>
      </c>
      <c r="B33" s="14">
        <f t="shared" si="1"/>
        <v>28.14999999999997</v>
      </c>
      <c r="C33" s="14">
        <f t="shared" si="1"/>
        <v>28.349999999999969</v>
      </c>
      <c r="D33" s="14">
        <f t="shared" si="1"/>
        <v>28.549999999999969</v>
      </c>
      <c r="E33" s="14">
        <f t="shared" si="1"/>
        <v>28.749999999999972</v>
      </c>
      <c r="F33" s="14">
        <f t="shared" si="1"/>
        <v>28.949999999999971</v>
      </c>
      <c r="G33" s="14">
        <f t="shared" si="1"/>
        <v>29.14999999999997</v>
      </c>
      <c r="H33" s="14">
        <f t="shared" si="1"/>
        <v>29.349999999999969</v>
      </c>
      <c r="I33" s="14">
        <f t="shared" si="1"/>
        <v>29.549999999999969</v>
      </c>
      <c r="J33" s="14"/>
    </row>
    <row r="34" spans="1:10" ht="20.25" customHeight="1" x14ac:dyDescent="0.35">
      <c r="A34" s="6" t="s">
        <v>74</v>
      </c>
      <c r="B34" s="14">
        <f t="shared" si="1"/>
        <v>28.154999999999969</v>
      </c>
      <c r="C34" s="14">
        <f t="shared" si="1"/>
        <v>28.354999999999968</v>
      </c>
      <c r="D34" s="14">
        <f t="shared" si="1"/>
        <v>28.554999999999968</v>
      </c>
      <c r="E34" s="14">
        <f t="shared" si="1"/>
        <v>28.754999999999971</v>
      </c>
      <c r="F34" s="14">
        <f t="shared" si="1"/>
        <v>28.95499999999997</v>
      </c>
      <c r="G34" s="14">
        <f t="shared" si="1"/>
        <v>29.154999999999969</v>
      </c>
      <c r="H34" s="14">
        <f t="shared" si="1"/>
        <v>29.354999999999968</v>
      </c>
      <c r="I34" s="14">
        <f t="shared" si="1"/>
        <v>29.554999999999968</v>
      </c>
      <c r="J34" s="14"/>
    </row>
    <row r="35" spans="1:10" ht="20.25" customHeight="1" x14ac:dyDescent="0.35">
      <c r="A35" s="6" t="s">
        <v>75</v>
      </c>
      <c r="B35" s="14">
        <f t="shared" si="1"/>
        <v>28.159999999999968</v>
      </c>
      <c r="C35" s="14">
        <f t="shared" si="1"/>
        <v>28.359999999999967</v>
      </c>
      <c r="D35" s="14">
        <f t="shared" si="1"/>
        <v>28.559999999999967</v>
      </c>
      <c r="E35" s="14">
        <f t="shared" si="1"/>
        <v>28.75999999999997</v>
      </c>
      <c r="F35" s="14">
        <f t="shared" si="1"/>
        <v>28.959999999999969</v>
      </c>
      <c r="G35" s="14">
        <f t="shared" si="1"/>
        <v>29.159999999999968</v>
      </c>
      <c r="H35" s="14">
        <f t="shared" si="1"/>
        <v>29.359999999999967</v>
      </c>
      <c r="I35" s="14">
        <f t="shared" si="1"/>
        <v>29.559999999999967</v>
      </c>
      <c r="J35" s="14"/>
    </row>
    <row r="36" spans="1:10" ht="20.25" customHeight="1" x14ac:dyDescent="0.35">
      <c r="A36" s="6" t="s">
        <v>76</v>
      </c>
      <c r="B36" s="14">
        <f t="shared" ref="B36:I42" si="2">B35+0.005</f>
        <v>28.164999999999967</v>
      </c>
      <c r="C36" s="14">
        <f t="shared" si="2"/>
        <v>28.364999999999966</v>
      </c>
      <c r="D36" s="14">
        <f t="shared" si="2"/>
        <v>28.564999999999966</v>
      </c>
      <c r="E36" s="14">
        <f t="shared" si="2"/>
        <v>28.764999999999969</v>
      </c>
      <c r="F36" s="14">
        <f t="shared" si="2"/>
        <v>28.964999999999968</v>
      </c>
      <c r="G36" s="14">
        <f t="shared" si="2"/>
        <v>29.164999999999967</v>
      </c>
      <c r="H36" s="14">
        <f t="shared" si="2"/>
        <v>29.364999999999966</v>
      </c>
      <c r="I36" s="14">
        <f t="shared" si="2"/>
        <v>29.564999999999966</v>
      </c>
      <c r="J36" s="14"/>
    </row>
    <row r="37" spans="1:10" ht="20.25" customHeight="1" x14ac:dyDescent="0.35">
      <c r="A37" s="6" t="s">
        <v>77</v>
      </c>
      <c r="B37" s="14">
        <f t="shared" si="2"/>
        <v>28.169999999999966</v>
      </c>
      <c r="C37" s="14">
        <f t="shared" si="2"/>
        <v>28.369999999999965</v>
      </c>
      <c r="D37" s="14">
        <f t="shared" si="2"/>
        <v>28.569999999999965</v>
      </c>
      <c r="E37" s="14">
        <f t="shared" si="2"/>
        <v>28.769999999999968</v>
      </c>
      <c r="F37" s="14">
        <f t="shared" si="2"/>
        <v>28.969999999999967</v>
      </c>
      <c r="G37" s="14">
        <f t="shared" si="2"/>
        <v>29.169999999999966</v>
      </c>
      <c r="H37" s="14">
        <f t="shared" si="2"/>
        <v>29.369999999999965</v>
      </c>
      <c r="I37" s="14">
        <f t="shared" si="2"/>
        <v>29.569999999999965</v>
      </c>
      <c r="J37" s="14"/>
    </row>
    <row r="38" spans="1:10" ht="20.25" customHeight="1" x14ac:dyDescent="0.35">
      <c r="A38" s="6" t="s">
        <v>78</v>
      </c>
      <c r="B38" s="14">
        <f t="shared" si="2"/>
        <v>28.174999999999965</v>
      </c>
      <c r="C38" s="14">
        <f t="shared" si="2"/>
        <v>28.374999999999964</v>
      </c>
      <c r="D38" s="14">
        <f t="shared" si="2"/>
        <v>28.574999999999964</v>
      </c>
      <c r="E38" s="14">
        <f t="shared" si="2"/>
        <v>28.774999999999967</v>
      </c>
      <c r="F38" s="14">
        <f t="shared" si="2"/>
        <v>28.974999999999966</v>
      </c>
      <c r="G38" s="14">
        <f t="shared" si="2"/>
        <v>29.174999999999965</v>
      </c>
      <c r="H38" s="14">
        <f t="shared" si="2"/>
        <v>29.374999999999964</v>
      </c>
      <c r="I38" s="14">
        <f t="shared" si="2"/>
        <v>29.574999999999964</v>
      </c>
      <c r="J38" s="14"/>
    </row>
    <row r="39" spans="1:10" ht="20.25" customHeight="1" x14ac:dyDescent="0.35">
      <c r="A39" s="6" t="s">
        <v>79</v>
      </c>
      <c r="B39" s="14">
        <f t="shared" si="2"/>
        <v>28.179999999999964</v>
      </c>
      <c r="C39" s="14">
        <f t="shared" si="2"/>
        <v>28.379999999999963</v>
      </c>
      <c r="D39" s="14">
        <f t="shared" si="2"/>
        <v>28.579999999999963</v>
      </c>
      <c r="E39" s="14">
        <f t="shared" si="2"/>
        <v>28.779999999999966</v>
      </c>
      <c r="F39" s="14">
        <f t="shared" si="2"/>
        <v>28.979999999999965</v>
      </c>
      <c r="G39" s="14">
        <f t="shared" si="2"/>
        <v>29.179999999999964</v>
      </c>
      <c r="H39" s="14">
        <f t="shared" si="2"/>
        <v>29.379999999999963</v>
      </c>
      <c r="I39" s="14">
        <f t="shared" si="2"/>
        <v>29.579999999999963</v>
      </c>
      <c r="J39" s="14"/>
    </row>
    <row r="40" spans="1:10" ht="20.25" customHeight="1" x14ac:dyDescent="0.35">
      <c r="A40" s="6" t="s">
        <v>80</v>
      </c>
      <c r="B40" s="14">
        <f t="shared" si="2"/>
        <v>28.184999999999963</v>
      </c>
      <c r="C40" s="14">
        <f t="shared" si="2"/>
        <v>28.384999999999962</v>
      </c>
      <c r="D40" s="14">
        <f t="shared" si="2"/>
        <v>28.584999999999962</v>
      </c>
      <c r="E40" s="14">
        <f t="shared" si="2"/>
        <v>28.784999999999965</v>
      </c>
      <c r="F40" s="14">
        <f t="shared" si="2"/>
        <v>28.984999999999964</v>
      </c>
      <c r="G40" s="14">
        <f t="shared" si="2"/>
        <v>29.184999999999963</v>
      </c>
      <c r="H40" s="14">
        <f t="shared" si="2"/>
        <v>29.384999999999962</v>
      </c>
      <c r="I40" s="14">
        <f t="shared" si="2"/>
        <v>29.584999999999962</v>
      </c>
      <c r="J40" s="14"/>
    </row>
    <row r="41" spans="1:10" ht="20.25" customHeight="1" x14ac:dyDescent="0.35">
      <c r="A41" s="6" t="s">
        <v>81</v>
      </c>
      <c r="B41" s="14">
        <f t="shared" si="2"/>
        <v>28.189999999999962</v>
      </c>
      <c r="C41" s="14">
        <f t="shared" si="2"/>
        <v>28.389999999999961</v>
      </c>
      <c r="D41" s="14">
        <f t="shared" si="2"/>
        <v>28.589999999999961</v>
      </c>
      <c r="E41" s="14">
        <f t="shared" si="2"/>
        <v>28.789999999999964</v>
      </c>
      <c r="F41" s="14">
        <f t="shared" si="2"/>
        <v>28.989999999999963</v>
      </c>
      <c r="G41" s="14">
        <f t="shared" si="2"/>
        <v>29.189999999999962</v>
      </c>
      <c r="H41" s="14">
        <f t="shared" si="2"/>
        <v>29.389999999999961</v>
      </c>
      <c r="I41" s="14">
        <f t="shared" si="2"/>
        <v>29.589999999999961</v>
      </c>
      <c r="J41" s="14"/>
    </row>
    <row r="42" spans="1:10" ht="20.25" customHeight="1" x14ac:dyDescent="0.35">
      <c r="A42" s="6" t="s">
        <v>82</v>
      </c>
      <c r="B42" s="14">
        <f t="shared" si="2"/>
        <v>28.194999999999961</v>
      </c>
      <c r="C42" s="14">
        <f t="shared" si="2"/>
        <v>28.39499999999996</v>
      </c>
      <c r="D42" s="14">
        <f t="shared" si="2"/>
        <v>28.59499999999996</v>
      </c>
      <c r="E42" s="14">
        <f t="shared" si="2"/>
        <v>28.794999999999963</v>
      </c>
      <c r="F42" s="14">
        <f t="shared" si="2"/>
        <v>28.994999999999962</v>
      </c>
      <c r="G42" s="14">
        <f t="shared" si="2"/>
        <v>29.194999999999961</v>
      </c>
      <c r="H42" s="14">
        <f t="shared" si="2"/>
        <v>29.39499999999996</v>
      </c>
      <c r="I42" s="14">
        <f t="shared" si="2"/>
        <v>29.59499999999996</v>
      </c>
      <c r="J42" s="14"/>
    </row>
  </sheetData>
  <mergeCells count="1">
    <mergeCell ref="A1:J1"/>
  </mergeCells>
  <phoneticPr fontId="2" type="noConversion"/>
  <printOptions horizontalCentered="1"/>
  <pageMargins left="0" right="0" top="0" bottom="0" header="0" footer="0"/>
  <pageSetup paperSize="9" scale="94" orientation="portrait" verticalDpi="1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workbookViewId="0">
      <selection sqref="A1:K1"/>
    </sheetView>
  </sheetViews>
  <sheetFormatPr defaultColWidth="9" defaultRowHeight="15.5" x14ac:dyDescent="0.35"/>
  <cols>
    <col min="1" max="16384" width="9" style="12"/>
  </cols>
  <sheetData>
    <row r="1" spans="1:13" ht="31.5" customHeight="1" x14ac:dyDescent="0.35">
      <c r="A1" s="56" t="s">
        <v>89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3" ht="19.5" customHeight="1" x14ac:dyDescent="0.35">
      <c r="A2" s="6" t="s">
        <v>1</v>
      </c>
      <c r="B2" s="6" t="s">
        <v>5</v>
      </c>
      <c r="C2" s="6" t="s">
        <v>10</v>
      </c>
      <c r="D2" s="6" t="s">
        <v>12</v>
      </c>
      <c r="E2" s="6" t="s">
        <v>14</v>
      </c>
      <c r="F2" s="6" t="s">
        <v>16</v>
      </c>
      <c r="G2" s="6" t="s">
        <v>18</v>
      </c>
      <c r="H2" s="6" t="s">
        <v>20</v>
      </c>
      <c r="I2" s="6" t="s">
        <v>22</v>
      </c>
      <c r="J2" s="6" t="s">
        <v>24</v>
      </c>
      <c r="K2" s="6" t="s">
        <v>37</v>
      </c>
      <c r="L2" s="16" t="s">
        <v>39</v>
      </c>
      <c r="M2" s="16" t="s">
        <v>41</v>
      </c>
    </row>
    <row r="3" spans="1:13" ht="20.25" customHeight="1" x14ac:dyDescent="0.35">
      <c r="A3" s="6" t="s">
        <v>43</v>
      </c>
      <c r="B3" s="6">
        <v>25.614999999999998</v>
      </c>
      <c r="C3" s="6">
        <v>26.065000000000001</v>
      </c>
      <c r="D3" s="6">
        <f t="shared" ref="D3:K18" si="0">C3+0.45</f>
        <v>26.515000000000001</v>
      </c>
      <c r="E3" s="6">
        <f t="shared" si="0"/>
        <v>26.965</v>
      </c>
      <c r="F3" s="6">
        <f t="shared" si="0"/>
        <v>27.414999999999999</v>
      </c>
      <c r="G3" s="6">
        <f t="shared" si="0"/>
        <v>27.864999999999998</v>
      </c>
      <c r="H3" s="6">
        <f t="shared" si="0"/>
        <v>28.314999999999998</v>
      </c>
      <c r="I3" s="6">
        <f t="shared" si="0"/>
        <v>28.764999999999997</v>
      </c>
      <c r="J3" s="6">
        <f t="shared" si="0"/>
        <v>29.214999999999996</v>
      </c>
      <c r="K3" s="6">
        <f t="shared" si="0"/>
        <v>29.664999999999996</v>
      </c>
      <c r="L3" s="17">
        <v>24.885000000000002</v>
      </c>
      <c r="M3" s="17">
        <v>25.375</v>
      </c>
    </row>
    <row r="4" spans="1:13" ht="20.25" customHeight="1" x14ac:dyDescent="0.35">
      <c r="A4" s="6" t="s">
        <v>44</v>
      </c>
      <c r="B4" s="6">
        <v>25.625</v>
      </c>
      <c r="C4" s="6">
        <f>B4+0.45</f>
        <v>26.074999999999999</v>
      </c>
      <c r="D4" s="6">
        <f t="shared" si="0"/>
        <v>26.524999999999999</v>
      </c>
      <c r="E4" s="6">
        <f t="shared" si="0"/>
        <v>26.974999999999998</v>
      </c>
      <c r="F4" s="6">
        <f t="shared" si="0"/>
        <v>27.424999999999997</v>
      </c>
      <c r="G4" s="6">
        <f t="shared" si="0"/>
        <v>27.874999999999996</v>
      </c>
      <c r="H4" s="6">
        <f t="shared" si="0"/>
        <v>28.324999999999996</v>
      </c>
      <c r="I4" s="6">
        <f t="shared" si="0"/>
        <v>28.774999999999995</v>
      </c>
      <c r="J4" s="6">
        <f t="shared" si="0"/>
        <v>29.224999999999994</v>
      </c>
      <c r="K4" s="6">
        <f t="shared" si="0"/>
        <v>29.674999999999994</v>
      </c>
      <c r="L4" s="17">
        <v>24.905000000000001</v>
      </c>
      <c r="M4" s="17">
        <v>25.385000000000002</v>
      </c>
    </row>
    <row r="5" spans="1:13" ht="20.25" customHeight="1" x14ac:dyDescent="0.35">
      <c r="A5" s="6" t="s">
        <v>45</v>
      </c>
      <c r="B5" s="6">
        <v>25.635000000000002</v>
      </c>
      <c r="C5" s="6">
        <f t="shared" ref="C5:K42" si="1">B5+0.45</f>
        <v>26.085000000000001</v>
      </c>
      <c r="D5" s="6">
        <f t="shared" si="0"/>
        <v>26.535</v>
      </c>
      <c r="E5" s="6">
        <f t="shared" si="0"/>
        <v>26.984999999999999</v>
      </c>
      <c r="F5" s="6">
        <f t="shared" si="0"/>
        <v>27.434999999999999</v>
      </c>
      <c r="G5" s="6">
        <f t="shared" si="0"/>
        <v>27.884999999999998</v>
      </c>
      <c r="H5" s="6">
        <f t="shared" si="0"/>
        <v>28.334999999999997</v>
      </c>
      <c r="I5" s="6">
        <f t="shared" si="0"/>
        <v>28.784999999999997</v>
      </c>
      <c r="J5" s="6">
        <f t="shared" si="0"/>
        <v>29.234999999999996</v>
      </c>
      <c r="K5" s="6">
        <f t="shared" si="0"/>
        <v>29.684999999999995</v>
      </c>
      <c r="L5" s="17">
        <v>24.914999999999999</v>
      </c>
      <c r="M5" s="17">
        <v>25.405000000000001</v>
      </c>
    </row>
    <row r="6" spans="1:13" ht="20.25" customHeight="1" x14ac:dyDescent="0.35">
      <c r="A6" s="6" t="s">
        <v>46</v>
      </c>
      <c r="B6" s="6">
        <v>25.655000000000001</v>
      </c>
      <c r="C6" s="6">
        <f t="shared" si="1"/>
        <v>26.105</v>
      </c>
      <c r="D6" s="6">
        <f t="shared" si="0"/>
        <v>26.555</v>
      </c>
      <c r="E6" s="6">
        <f t="shared" si="0"/>
        <v>27.004999999999999</v>
      </c>
      <c r="F6" s="6">
        <f t="shared" si="0"/>
        <v>27.454999999999998</v>
      </c>
      <c r="G6" s="6">
        <f t="shared" si="0"/>
        <v>27.904999999999998</v>
      </c>
      <c r="H6" s="6">
        <f t="shared" si="0"/>
        <v>28.354999999999997</v>
      </c>
      <c r="I6" s="6">
        <f t="shared" si="0"/>
        <v>28.804999999999996</v>
      </c>
      <c r="J6" s="6">
        <f t="shared" si="0"/>
        <v>29.254999999999995</v>
      </c>
      <c r="K6" s="6">
        <f t="shared" si="0"/>
        <v>29.704999999999995</v>
      </c>
      <c r="L6" s="17">
        <v>24.925000000000001</v>
      </c>
      <c r="M6" s="17">
        <v>25.414999999999999</v>
      </c>
    </row>
    <row r="7" spans="1:13" ht="20.25" customHeight="1" x14ac:dyDescent="0.35">
      <c r="A7" s="6" t="s">
        <v>47</v>
      </c>
      <c r="B7" s="6">
        <v>25.664999999999999</v>
      </c>
      <c r="C7" s="6">
        <f t="shared" si="1"/>
        <v>26.114999999999998</v>
      </c>
      <c r="D7" s="6">
        <f t="shared" si="0"/>
        <v>26.564999999999998</v>
      </c>
      <c r="E7" s="6">
        <f t="shared" si="0"/>
        <v>27.014999999999997</v>
      </c>
      <c r="F7" s="6">
        <f t="shared" si="0"/>
        <v>27.464999999999996</v>
      </c>
      <c r="G7" s="6">
        <f t="shared" si="0"/>
        <v>27.914999999999996</v>
      </c>
      <c r="H7" s="6">
        <f t="shared" si="0"/>
        <v>28.364999999999995</v>
      </c>
      <c r="I7" s="6">
        <f t="shared" si="0"/>
        <v>28.814999999999994</v>
      </c>
      <c r="J7" s="6">
        <f t="shared" si="0"/>
        <v>29.264999999999993</v>
      </c>
      <c r="K7" s="6">
        <f t="shared" si="0"/>
        <v>29.714999999999993</v>
      </c>
      <c r="L7" s="17">
        <v>24.934999999999999</v>
      </c>
      <c r="M7" s="17">
        <v>25.425000000000001</v>
      </c>
    </row>
    <row r="8" spans="1:13" ht="20.25" customHeight="1" x14ac:dyDescent="0.35">
      <c r="A8" s="6" t="s">
        <v>48</v>
      </c>
      <c r="B8" s="6">
        <v>25.675000000000001</v>
      </c>
      <c r="C8" s="6">
        <f t="shared" si="1"/>
        <v>26.125</v>
      </c>
      <c r="D8" s="6">
        <f t="shared" si="0"/>
        <v>26.574999999999999</v>
      </c>
      <c r="E8" s="6">
        <f t="shared" si="0"/>
        <v>27.024999999999999</v>
      </c>
      <c r="F8" s="6">
        <f t="shared" si="0"/>
        <v>27.474999999999998</v>
      </c>
      <c r="G8" s="6">
        <f t="shared" si="0"/>
        <v>27.924999999999997</v>
      </c>
      <c r="H8" s="6">
        <f t="shared" si="0"/>
        <v>28.374999999999996</v>
      </c>
      <c r="I8" s="6">
        <f t="shared" si="0"/>
        <v>28.824999999999996</v>
      </c>
      <c r="J8" s="6">
        <f t="shared" si="0"/>
        <v>29.274999999999995</v>
      </c>
      <c r="K8" s="6">
        <f t="shared" si="0"/>
        <v>29.724999999999994</v>
      </c>
      <c r="L8" s="17">
        <v>24.954999999999998</v>
      </c>
      <c r="M8" s="17">
        <v>25.454999999999998</v>
      </c>
    </row>
    <row r="9" spans="1:13" ht="20.25" customHeight="1" x14ac:dyDescent="0.35">
      <c r="A9" s="6" t="s">
        <v>49</v>
      </c>
      <c r="B9" s="6">
        <v>25.684999999999999</v>
      </c>
      <c r="C9" s="6">
        <f t="shared" si="1"/>
        <v>26.134999999999998</v>
      </c>
      <c r="D9" s="6">
        <f t="shared" si="0"/>
        <v>26.584999999999997</v>
      </c>
      <c r="E9" s="6">
        <f t="shared" si="0"/>
        <v>27.034999999999997</v>
      </c>
      <c r="F9" s="6">
        <f t="shared" si="0"/>
        <v>27.484999999999996</v>
      </c>
      <c r="G9" s="6">
        <f t="shared" si="0"/>
        <v>27.934999999999995</v>
      </c>
      <c r="H9" s="6">
        <f t="shared" si="0"/>
        <v>28.384999999999994</v>
      </c>
      <c r="I9" s="6">
        <f t="shared" si="0"/>
        <v>28.834999999999994</v>
      </c>
      <c r="J9" s="6">
        <f t="shared" si="0"/>
        <v>29.284999999999993</v>
      </c>
      <c r="K9" s="6">
        <f t="shared" si="0"/>
        <v>29.734999999999992</v>
      </c>
      <c r="L9" s="17">
        <v>24.965</v>
      </c>
      <c r="M9" s="17">
        <v>25.434999999999999</v>
      </c>
    </row>
    <row r="10" spans="1:13" ht="20.25" customHeight="1" x14ac:dyDescent="0.35">
      <c r="A10" s="6" t="s">
        <v>50</v>
      </c>
      <c r="B10" s="6">
        <v>25.704999999999998</v>
      </c>
      <c r="C10" s="6">
        <f t="shared" si="1"/>
        <v>26.154999999999998</v>
      </c>
      <c r="D10" s="6">
        <f t="shared" si="0"/>
        <v>26.604999999999997</v>
      </c>
      <c r="E10" s="6">
        <f t="shared" si="0"/>
        <v>27.054999999999996</v>
      </c>
      <c r="F10" s="6">
        <f t="shared" si="0"/>
        <v>27.504999999999995</v>
      </c>
      <c r="G10" s="6">
        <f t="shared" si="0"/>
        <v>27.954999999999995</v>
      </c>
      <c r="H10" s="6">
        <f t="shared" si="0"/>
        <v>28.404999999999994</v>
      </c>
      <c r="I10" s="6">
        <f t="shared" si="0"/>
        <v>28.854999999999993</v>
      </c>
      <c r="J10" s="6">
        <f t="shared" si="0"/>
        <v>29.304999999999993</v>
      </c>
      <c r="K10" s="6">
        <f t="shared" si="0"/>
        <v>29.754999999999992</v>
      </c>
      <c r="L10" s="17">
        <v>24.975000000000001</v>
      </c>
      <c r="M10" s="17">
        <v>25.445</v>
      </c>
    </row>
    <row r="11" spans="1:13" ht="20.25" customHeight="1" x14ac:dyDescent="0.35">
      <c r="A11" s="6" t="s">
        <v>51</v>
      </c>
      <c r="B11" s="6">
        <v>25.715</v>
      </c>
      <c r="C11" s="6">
        <f t="shared" si="1"/>
        <v>26.164999999999999</v>
      </c>
      <c r="D11" s="6">
        <f t="shared" si="0"/>
        <v>26.614999999999998</v>
      </c>
      <c r="E11" s="6">
        <f t="shared" si="0"/>
        <v>27.064999999999998</v>
      </c>
      <c r="F11" s="6">
        <f t="shared" si="0"/>
        <v>27.514999999999997</v>
      </c>
      <c r="G11" s="6">
        <f t="shared" si="0"/>
        <v>27.964999999999996</v>
      </c>
      <c r="H11" s="6">
        <f t="shared" si="0"/>
        <v>28.414999999999996</v>
      </c>
      <c r="I11" s="6">
        <f t="shared" si="0"/>
        <v>28.864999999999995</v>
      </c>
      <c r="J11" s="6">
        <f t="shared" si="0"/>
        <v>29.314999999999994</v>
      </c>
      <c r="K11" s="6">
        <f t="shared" si="0"/>
        <v>29.764999999999993</v>
      </c>
      <c r="L11" s="17">
        <v>24.984999999999999</v>
      </c>
      <c r="M11" s="17">
        <v>25.465</v>
      </c>
    </row>
    <row r="12" spans="1:13" ht="20.25" customHeight="1" x14ac:dyDescent="0.35">
      <c r="A12" s="6" t="s">
        <v>52</v>
      </c>
      <c r="B12" s="6">
        <v>25.725000000000001</v>
      </c>
      <c r="C12" s="6">
        <f t="shared" si="1"/>
        <v>26.175000000000001</v>
      </c>
      <c r="D12" s="6">
        <f t="shared" si="0"/>
        <v>26.625</v>
      </c>
      <c r="E12" s="6">
        <f t="shared" si="0"/>
        <v>27.074999999999999</v>
      </c>
      <c r="F12" s="6">
        <f t="shared" si="0"/>
        <v>27.524999999999999</v>
      </c>
      <c r="G12" s="6">
        <f t="shared" si="0"/>
        <v>27.974999999999998</v>
      </c>
      <c r="H12" s="6">
        <f t="shared" si="0"/>
        <v>28.424999999999997</v>
      </c>
      <c r="I12" s="6">
        <f t="shared" si="0"/>
        <v>28.874999999999996</v>
      </c>
      <c r="J12" s="6">
        <f t="shared" si="0"/>
        <v>29.324999999999996</v>
      </c>
      <c r="K12" s="6">
        <f t="shared" si="0"/>
        <v>29.774999999999995</v>
      </c>
      <c r="L12" s="18">
        <v>25.004999999999999</v>
      </c>
      <c r="M12" s="17">
        <v>25.475000000000001</v>
      </c>
    </row>
    <row r="13" spans="1:13" ht="20.25" customHeight="1" x14ac:dyDescent="0.35">
      <c r="A13" s="6" t="s">
        <v>53</v>
      </c>
      <c r="B13" s="6">
        <v>25.734999999999999</v>
      </c>
      <c r="C13" s="6">
        <f t="shared" si="1"/>
        <v>26.184999999999999</v>
      </c>
      <c r="D13" s="6">
        <f t="shared" si="0"/>
        <v>26.634999999999998</v>
      </c>
      <c r="E13" s="6">
        <f t="shared" si="0"/>
        <v>27.084999999999997</v>
      </c>
      <c r="F13" s="6">
        <f t="shared" si="0"/>
        <v>27.534999999999997</v>
      </c>
      <c r="G13" s="6">
        <f t="shared" si="0"/>
        <v>27.984999999999996</v>
      </c>
      <c r="H13" s="6">
        <f t="shared" si="0"/>
        <v>28.434999999999995</v>
      </c>
      <c r="I13" s="6">
        <f t="shared" si="0"/>
        <v>28.884999999999994</v>
      </c>
      <c r="J13" s="6">
        <f t="shared" si="0"/>
        <v>29.334999999999994</v>
      </c>
      <c r="K13" s="6">
        <f t="shared" si="0"/>
        <v>29.784999999999993</v>
      </c>
      <c r="L13" s="18">
        <v>25.015000000000001</v>
      </c>
      <c r="M13" s="17">
        <v>25.484999999999999</v>
      </c>
    </row>
    <row r="14" spans="1:13" ht="20.25" customHeight="1" x14ac:dyDescent="0.35">
      <c r="A14" s="6" t="s">
        <v>54</v>
      </c>
      <c r="B14" s="6">
        <v>25.754999999999999</v>
      </c>
      <c r="C14" s="6">
        <f t="shared" si="1"/>
        <v>26.204999999999998</v>
      </c>
      <c r="D14" s="6">
        <f t="shared" si="0"/>
        <v>26.654999999999998</v>
      </c>
      <c r="E14" s="6">
        <f t="shared" si="0"/>
        <v>27.104999999999997</v>
      </c>
      <c r="F14" s="6">
        <f t="shared" si="0"/>
        <v>27.554999999999996</v>
      </c>
      <c r="G14" s="6">
        <f t="shared" si="0"/>
        <v>28.004999999999995</v>
      </c>
      <c r="H14" s="6">
        <f t="shared" si="0"/>
        <v>28.454999999999995</v>
      </c>
      <c r="I14" s="6">
        <f t="shared" si="0"/>
        <v>28.904999999999994</v>
      </c>
      <c r="J14" s="6">
        <f t="shared" si="0"/>
        <v>29.354999999999993</v>
      </c>
      <c r="K14" s="6">
        <f t="shared" si="0"/>
        <v>29.804999999999993</v>
      </c>
      <c r="L14" s="18">
        <v>25.024999999999999</v>
      </c>
      <c r="M14" s="17">
        <v>25.495000000000001</v>
      </c>
    </row>
    <row r="15" spans="1:13" ht="20.25" customHeight="1" x14ac:dyDescent="0.35">
      <c r="A15" s="6" t="s">
        <v>55</v>
      </c>
      <c r="B15" s="6">
        <v>25.765000000000001</v>
      </c>
      <c r="C15" s="6">
        <f t="shared" si="1"/>
        <v>26.215</v>
      </c>
      <c r="D15" s="6">
        <f t="shared" si="0"/>
        <v>26.664999999999999</v>
      </c>
      <c r="E15" s="6">
        <f t="shared" si="0"/>
        <v>27.114999999999998</v>
      </c>
      <c r="F15" s="6">
        <f t="shared" si="0"/>
        <v>27.564999999999998</v>
      </c>
      <c r="G15" s="6">
        <f t="shared" si="0"/>
        <v>28.014999999999997</v>
      </c>
      <c r="H15" s="6">
        <f t="shared" si="0"/>
        <v>28.464999999999996</v>
      </c>
      <c r="I15" s="6">
        <f t="shared" si="0"/>
        <v>28.914999999999996</v>
      </c>
      <c r="J15" s="6">
        <f t="shared" si="0"/>
        <v>29.364999999999995</v>
      </c>
      <c r="K15" s="6">
        <f t="shared" si="0"/>
        <v>29.814999999999994</v>
      </c>
      <c r="L15" s="18">
        <v>25.035</v>
      </c>
      <c r="M15" s="17">
        <v>25.504999999999999</v>
      </c>
    </row>
    <row r="16" spans="1:13" ht="20.25" customHeight="1" x14ac:dyDescent="0.35">
      <c r="A16" s="6" t="s">
        <v>56</v>
      </c>
      <c r="B16" s="6">
        <v>25.774999999999999</v>
      </c>
      <c r="C16" s="6">
        <f t="shared" si="1"/>
        <v>26.224999999999998</v>
      </c>
      <c r="D16" s="6">
        <f t="shared" si="0"/>
        <v>26.674999999999997</v>
      </c>
      <c r="E16" s="6">
        <f t="shared" si="0"/>
        <v>27.124999999999996</v>
      </c>
      <c r="F16" s="6">
        <f t="shared" si="0"/>
        <v>27.574999999999996</v>
      </c>
      <c r="G16" s="6">
        <f t="shared" si="0"/>
        <v>28.024999999999995</v>
      </c>
      <c r="H16" s="6">
        <f t="shared" si="0"/>
        <v>28.474999999999994</v>
      </c>
      <c r="I16" s="6">
        <f t="shared" si="0"/>
        <v>28.924999999999994</v>
      </c>
      <c r="J16" s="6">
        <f t="shared" si="0"/>
        <v>29.374999999999993</v>
      </c>
      <c r="K16" s="6">
        <f t="shared" si="0"/>
        <v>29.824999999999992</v>
      </c>
      <c r="L16" s="18">
        <v>25.055</v>
      </c>
      <c r="M16" s="17">
        <v>25.515000000000001</v>
      </c>
    </row>
    <row r="17" spans="1:13" ht="20.25" customHeight="1" x14ac:dyDescent="0.35">
      <c r="A17" s="6" t="s">
        <v>57</v>
      </c>
      <c r="B17" s="6">
        <v>25.785</v>
      </c>
      <c r="C17" s="6">
        <f t="shared" si="1"/>
        <v>26.234999999999999</v>
      </c>
      <c r="D17" s="6">
        <f t="shared" si="0"/>
        <v>26.684999999999999</v>
      </c>
      <c r="E17" s="6">
        <f t="shared" si="0"/>
        <v>27.134999999999998</v>
      </c>
      <c r="F17" s="6">
        <f t="shared" si="0"/>
        <v>27.584999999999997</v>
      </c>
      <c r="G17" s="6">
        <f t="shared" si="0"/>
        <v>28.034999999999997</v>
      </c>
      <c r="H17" s="6">
        <f t="shared" si="0"/>
        <v>28.484999999999996</v>
      </c>
      <c r="I17" s="6">
        <f t="shared" si="0"/>
        <v>28.934999999999995</v>
      </c>
      <c r="J17" s="6">
        <f t="shared" si="0"/>
        <v>29.384999999999994</v>
      </c>
      <c r="K17" s="6">
        <f t="shared" si="0"/>
        <v>29.834999999999994</v>
      </c>
      <c r="L17" s="18">
        <v>25.065000000000001</v>
      </c>
      <c r="M17" s="17">
        <v>25.524999999999999</v>
      </c>
    </row>
    <row r="18" spans="1:13" ht="20.25" customHeight="1" x14ac:dyDescent="0.35">
      <c r="A18" s="6" t="s">
        <v>58</v>
      </c>
      <c r="B18" s="6">
        <v>25.805</v>
      </c>
      <c r="C18" s="6">
        <f t="shared" si="1"/>
        <v>26.254999999999999</v>
      </c>
      <c r="D18" s="6">
        <f t="shared" si="0"/>
        <v>26.704999999999998</v>
      </c>
      <c r="E18" s="6">
        <f t="shared" si="0"/>
        <v>27.154999999999998</v>
      </c>
      <c r="F18" s="6">
        <f t="shared" si="0"/>
        <v>27.604999999999997</v>
      </c>
      <c r="G18" s="6">
        <f t="shared" si="0"/>
        <v>28.054999999999996</v>
      </c>
      <c r="H18" s="6">
        <f t="shared" si="0"/>
        <v>28.504999999999995</v>
      </c>
      <c r="I18" s="6">
        <f t="shared" si="0"/>
        <v>28.954999999999995</v>
      </c>
      <c r="J18" s="6">
        <f t="shared" si="0"/>
        <v>29.404999999999994</v>
      </c>
      <c r="K18" s="6">
        <f t="shared" si="0"/>
        <v>29.854999999999993</v>
      </c>
      <c r="L18" s="17">
        <v>25.074999999999999</v>
      </c>
      <c r="M18" s="17">
        <v>25.535</v>
      </c>
    </row>
    <row r="19" spans="1:13" ht="20.25" customHeight="1" x14ac:dyDescent="0.35">
      <c r="A19" s="6" t="s">
        <v>59</v>
      </c>
      <c r="B19" s="6">
        <v>25.815000000000001</v>
      </c>
      <c r="C19" s="6">
        <f t="shared" si="1"/>
        <v>26.265000000000001</v>
      </c>
      <c r="D19" s="6">
        <f t="shared" si="1"/>
        <v>26.715</v>
      </c>
      <c r="E19" s="6">
        <f t="shared" si="1"/>
        <v>27.164999999999999</v>
      </c>
      <c r="F19" s="6">
        <f t="shared" si="1"/>
        <v>27.614999999999998</v>
      </c>
      <c r="G19" s="6">
        <f t="shared" si="1"/>
        <v>28.064999999999998</v>
      </c>
      <c r="H19" s="6">
        <f t="shared" si="1"/>
        <v>28.514999999999997</v>
      </c>
      <c r="I19" s="6">
        <f t="shared" si="1"/>
        <v>28.964999999999996</v>
      </c>
      <c r="J19" s="6">
        <f t="shared" si="1"/>
        <v>29.414999999999996</v>
      </c>
      <c r="K19" s="6">
        <f t="shared" si="1"/>
        <v>29.864999999999995</v>
      </c>
      <c r="L19" s="17">
        <v>25.085000000000001</v>
      </c>
      <c r="M19" s="17">
        <v>25.545000000000002</v>
      </c>
    </row>
    <row r="20" spans="1:13" ht="20.25" customHeight="1" x14ac:dyDescent="0.35">
      <c r="A20" s="6" t="s">
        <v>60</v>
      </c>
      <c r="B20" s="6">
        <v>25.824999999999999</v>
      </c>
      <c r="C20" s="6">
        <f t="shared" si="1"/>
        <v>26.274999999999999</v>
      </c>
      <c r="D20" s="6">
        <f t="shared" si="1"/>
        <v>26.724999999999998</v>
      </c>
      <c r="E20" s="6">
        <f t="shared" si="1"/>
        <v>27.174999999999997</v>
      </c>
      <c r="F20" s="6">
        <f t="shared" si="1"/>
        <v>27.624999999999996</v>
      </c>
      <c r="G20" s="6">
        <f t="shared" si="1"/>
        <v>28.074999999999996</v>
      </c>
      <c r="H20" s="6">
        <f t="shared" si="1"/>
        <v>28.524999999999995</v>
      </c>
      <c r="I20" s="6">
        <f t="shared" si="1"/>
        <v>28.974999999999994</v>
      </c>
      <c r="J20" s="6">
        <f t="shared" si="1"/>
        <v>29.424999999999994</v>
      </c>
      <c r="K20" s="6">
        <f t="shared" si="1"/>
        <v>29.874999999999993</v>
      </c>
      <c r="L20" s="17">
        <v>25.105</v>
      </c>
      <c r="M20" s="17">
        <v>25.555</v>
      </c>
    </row>
    <row r="21" spans="1:13" ht="20.25" customHeight="1" x14ac:dyDescent="0.35">
      <c r="A21" s="6" t="s">
        <v>61</v>
      </c>
      <c r="B21" s="6">
        <v>25.835000000000001</v>
      </c>
      <c r="C21" s="6">
        <f t="shared" si="1"/>
        <v>26.285</v>
      </c>
      <c r="D21" s="6">
        <f t="shared" si="1"/>
        <v>26.734999999999999</v>
      </c>
      <c r="E21" s="6">
        <f t="shared" si="1"/>
        <v>27.184999999999999</v>
      </c>
      <c r="F21" s="6">
        <f t="shared" si="1"/>
        <v>27.634999999999998</v>
      </c>
      <c r="G21" s="6">
        <f t="shared" si="1"/>
        <v>28.084999999999997</v>
      </c>
      <c r="H21" s="6">
        <f t="shared" si="1"/>
        <v>28.534999999999997</v>
      </c>
      <c r="I21" s="6">
        <f t="shared" si="1"/>
        <v>28.984999999999996</v>
      </c>
      <c r="J21" s="6">
        <f t="shared" si="1"/>
        <v>29.434999999999995</v>
      </c>
      <c r="K21" s="6">
        <f t="shared" si="1"/>
        <v>29.884999999999994</v>
      </c>
      <c r="L21" s="17">
        <v>25.114999999999998</v>
      </c>
      <c r="M21" s="17">
        <v>25.565000000000001</v>
      </c>
    </row>
    <row r="22" spans="1:13" ht="20.25" customHeight="1" x14ac:dyDescent="0.35">
      <c r="A22" s="6" t="s">
        <v>62</v>
      </c>
      <c r="B22" s="6">
        <v>25.855</v>
      </c>
      <c r="C22" s="6">
        <f t="shared" si="1"/>
        <v>26.305</v>
      </c>
      <c r="D22" s="6">
        <f t="shared" si="1"/>
        <v>26.754999999999999</v>
      </c>
      <c r="E22" s="6">
        <f t="shared" si="1"/>
        <v>27.204999999999998</v>
      </c>
      <c r="F22" s="6">
        <f t="shared" si="1"/>
        <v>27.654999999999998</v>
      </c>
      <c r="G22" s="6">
        <f t="shared" si="1"/>
        <v>28.104999999999997</v>
      </c>
      <c r="H22" s="6">
        <f t="shared" si="1"/>
        <v>28.554999999999996</v>
      </c>
      <c r="I22" s="6">
        <f t="shared" si="1"/>
        <v>29.004999999999995</v>
      </c>
      <c r="J22" s="6">
        <f t="shared" si="1"/>
        <v>29.454999999999995</v>
      </c>
      <c r="K22" s="6">
        <f t="shared" si="1"/>
        <v>29.904999999999994</v>
      </c>
      <c r="L22" s="17">
        <v>25.125</v>
      </c>
      <c r="M22" s="17">
        <v>25.574999999999999</v>
      </c>
    </row>
    <row r="23" spans="1:13" ht="20.25" customHeight="1" x14ac:dyDescent="0.35">
      <c r="A23" s="6" t="s">
        <v>63</v>
      </c>
      <c r="B23" s="6">
        <v>25.864999999999998</v>
      </c>
      <c r="C23" s="6">
        <f t="shared" si="1"/>
        <v>26.314999999999998</v>
      </c>
      <c r="D23" s="6">
        <f t="shared" si="1"/>
        <v>26.764999999999997</v>
      </c>
      <c r="E23" s="6">
        <f t="shared" si="1"/>
        <v>27.214999999999996</v>
      </c>
      <c r="F23" s="6">
        <f t="shared" si="1"/>
        <v>27.664999999999996</v>
      </c>
      <c r="G23" s="6">
        <f t="shared" si="1"/>
        <v>28.114999999999995</v>
      </c>
      <c r="H23" s="6">
        <f t="shared" si="1"/>
        <v>28.564999999999994</v>
      </c>
      <c r="I23" s="6">
        <f t="shared" si="1"/>
        <v>29.014999999999993</v>
      </c>
      <c r="J23" s="6">
        <f t="shared" si="1"/>
        <v>29.464999999999993</v>
      </c>
      <c r="K23" s="6">
        <f t="shared" si="1"/>
        <v>29.914999999999992</v>
      </c>
      <c r="L23" s="17">
        <v>25.155000000000001</v>
      </c>
      <c r="M23" s="17">
        <v>25.585000000000001</v>
      </c>
    </row>
    <row r="24" spans="1:13" ht="20.25" customHeight="1" x14ac:dyDescent="0.35">
      <c r="A24" s="6" t="s">
        <v>64</v>
      </c>
      <c r="B24" s="6">
        <v>25.875</v>
      </c>
      <c r="C24" s="6">
        <f t="shared" si="1"/>
        <v>26.324999999999999</v>
      </c>
      <c r="D24" s="6">
        <f t="shared" si="1"/>
        <v>26.774999999999999</v>
      </c>
      <c r="E24" s="6">
        <f t="shared" si="1"/>
        <v>27.224999999999998</v>
      </c>
      <c r="F24" s="6">
        <f t="shared" si="1"/>
        <v>27.674999999999997</v>
      </c>
      <c r="G24" s="6">
        <f t="shared" si="1"/>
        <v>28.124999999999996</v>
      </c>
      <c r="H24" s="6">
        <f t="shared" si="1"/>
        <v>28.574999999999996</v>
      </c>
      <c r="I24" s="6">
        <f t="shared" si="1"/>
        <v>29.024999999999995</v>
      </c>
      <c r="J24" s="6">
        <f t="shared" si="1"/>
        <v>29.474999999999994</v>
      </c>
      <c r="K24" s="6">
        <f t="shared" si="1"/>
        <v>29.924999999999994</v>
      </c>
      <c r="L24" s="17">
        <v>25.135000000000002</v>
      </c>
      <c r="M24" s="17">
        <v>25.594999999999999</v>
      </c>
    </row>
    <row r="25" spans="1:13" ht="20.25" customHeight="1" x14ac:dyDescent="0.35">
      <c r="A25" s="6" t="s">
        <v>65</v>
      </c>
      <c r="B25" s="6">
        <v>25.905000000000001</v>
      </c>
      <c r="C25" s="6">
        <f t="shared" si="1"/>
        <v>26.355</v>
      </c>
      <c r="D25" s="6">
        <f t="shared" si="1"/>
        <v>26.805</v>
      </c>
      <c r="E25" s="6">
        <f t="shared" si="1"/>
        <v>27.254999999999999</v>
      </c>
      <c r="F25" s="6">
        <f t="shared" si="1"/>
        <v>27.704999999999998</v>
      </c>
      <c r="G25" s="6">
        <f t="shared" si="1"/>
        <v>28.154999999999998</v>
      </c>
      <c r="H25" s="6">
        <f t="shared" si="1"/>
        <v>28.604999999999997</v>
      </c>
      <c r="I25" s="6">
        <f t="shared" si="1"/>
        <v>29.054999999999996</v>
      </c>
      <c r="J25" s="6">
        <f t="shared" si="1"/>
        <v>29.504999999999995</v>
      </c>
      <c r="K25" s="6">
        <f t="shared" si="1"/>
        <v>29.954999999999995</v>
      </c>
      <c r="L25" s="17">
        <v>25.145</v>
      </c>
      <c r="M25" s="17">
        <v>25.605</v>
      </c>
    </row>
    <row r="26" spans="1:13" ht="20.25" customHeight="1" x14ac:dyDescent="0.35">
      <c r="A26" s="6" t="s">
        <v>66</v>
      </c>
      <c r="B26" s="6">
        <v>25.885000000000002</v>
      </c>
      <c r="C26" s="6">
        <f t="shared" si="1"/>
        <v>26.335000000000001</v>
      </c>
      <c r="D26" s="6">
        <f t="shared" si="1"/>
        <v>26.785</v>
      </c>
      <c r="E26" s="6">
        <f t="shared" si="1"/>
        <v>27.234999999999999</v>
      </c>
      <c r="F26" s="6">
        <f t="shared" si="1"/>
        <v>27.684999999999999</v>
      </c>
      <c r="G26" s="6">
        <f t="shared" si="1"/>
        <v>28.134999999999998</v>
      </c>
      <c r="H26" s="6">
        <f t="shared" si="1"/>
        <v>28.584999999999997</v>
      </c>
      <c r="I26" s="6">
        <f t="shared" si="1"/>
        <v>29.034999999999997</v>
      </c>
      <c r="J26" s="6">
        <f t="shared" si="1"/>
        <v>29.484999999999996</v>
      </c>
      <c r="K26" s="6">
        <f t="shared" si="1"/>
        <v>29.934999999999995</v>
      </c>
      <c r="L26" s="17">
        <v>25.164999999999999</v>
      </c>
      <c r="M26" s="17"/>
    </row>
    <row r="27" spans="1:13" ht="20.25" customHeight="1" x14ac:dyDescent="0.35">
      <c r="A27" s="6" t="s">
        <v>67</v>
      </c>
      <c r="B27" s="6">
        <v>25.895</v>
      </c>
      <c r="C27" s="6">
        <f t="shared" si="1"/>
        <v>26.344999999999999</v>
      </c>
      <c r="D27" s="6">
        <f t="shared" si="1"/>
        <v>26.794999999999998</v>
      </c>
      <c r="E27" s="6">
        <f t="shared" si="1"/>
        <v>27.244999999999997</v>
      </c>
      <c r="F27" s="6">
        <f t="shared" si="1"/>
        <v>27.694999999999997</v>
      </c>
      <c r="G27" s="6">
        <f t="shared" si="1"/>
        <v>28.144999999999996</v>
      </c>
      <c r="H27" s="6">
        <f t="shared" si="1"/>
        <v>28.594999999999995</v>
      </c>
      <c r="I27" s="6">
        <f t="shared" si="1"/>
        <v>29.044999999999995</v>
      </c>
      <c r="J27" s="6">
        <f t="shared" si="1"/>
        <v>29.494999999999994</v>
      </c>
      <c r="K27" s="6">
        <f t="shared" si="1"/>
        <v>29.944999999999993</v>
      </c>
      <c r="L27" s="17">
        <v>25.175000000000001</v>
      </c>
      <c r="M27" s="17"/>
    </row>
    <row r="28" spans="1:13" ht="20.25" customHeight="1" x14ac:dyDescent="0.35">
      <c r="A28" s="6" t="s">
        <v>68</v>
      </c>
      <c r="B28" s="6">
        <v>25.914999999999999</v>
      </c>
      <c r="C28" s="6">
        <f t="shared" si="1"/>
        <v>26.364999999999998</v>
      </c>
      <c r="D28" s="6">
        <f t="shared" si="1"/>
        <v>26.814999999999998</v>
      </c>
      <c r="E28" s="6">
        <f t="shared" si="1"/>
        <v>27.264999999999997</v>
      </c>
      <c r="F28" s="6">
        <f t="shared" si="1"/>
        <v>27.714999999999996</v>
      </c>
      <c r="G28" s="6">
        <f t="shared" si="1"/>
        <v>28.164999999999996</v>
      </c>
      <c r="H28" s="6">
        <f t="shared" si="1"/>
        <v>28.614999999999995</v>
      </c>
      <c r="I28" s="6">
        <f t="shared" si="1"/>
        <v>29.064999999999994</v>
      </c>
      <c r="J28" s="6">
        <f t="shared" si="1"/>
        <v>29.514999999999993</v>
      </c>
      <c r="K28" s="6">
        <f t="shared" si="1"/>
        <v>29.964999999999993</v>
      </c>
      <c r="L28" s="17">
        <v>25.184999999999999</v>
      </c>
      <c r="M28" s="17"/>
    </row>
    <row r="29" spans="1:13" ht="20.25" customHeight="1" x14ac:dyDescent="0.35">
      <c r="A29" s="6" t="s">
        <v>69</v>
      </c>
      <c r="B29" s="6">
        <v>25.925000000000001</v>
      </c>
      <c r="C29" s="6">
        <f t="shared" si="1"/>
        <v>26.375</v>
      </c>
      <c r="D29" s="6">
        <f t="shared" si="1"/>
        <v>26.824999999999999</v>
      </c>
      <c r="E29" s="6">
        <f t="shared" si="1"/>
        <v>27.274999999999999</v>
      </c>
      <c r="F29" s="6">
        <f t="shared" si="1"/>
        <v>27.724999999999998</v>
      </c>
      <c r="G29" s="6">
        <f t="shared" si="1"/>
        <v>28.174999999999997</v>
      </c>
      <c r="H29" s="6">
        <f t="shared" si="1"/>
        <v>28.624999999999996</v>
      </c>
      <c r="I29" s="6">
        <f t="shared" si="1"/>
        <v>29.074999999999996</v>
      </c>
      <c r="J29" s="6">
        <f t="shared" si="1"/>
        <v>29.524999999999995</v>
      </c>
      <c r="K29" s="6">
        <f t="shared" si="1"/>
        <v>29.974999999999994</v>
      </c>
      <c r="L29" s="17">
        <v>25.204999999999998</v>
      </c>
      <c r="M29" s="17"/>
    </row>
    <row r="30" spans="1:13" ht="20.25" customHeight="1" x14ac:dyDescent="0.35">
      <c r="A30" s="6" t="s">
        <v>70</v>
      </c>
      <c r="B30" s="6">
        <v>25.934999999999999</v>
      </c>
      <c r="C30" s="6">
        <f t="shared" si="1"/>
        <v>26.384999999999998</v>
      </c>
      <c r="D30" s="6">
        <f t="shared" si="1"/>
        <v>26.834999999999997</v>
      </c>
      <c r="E30" s="6">
        <f t="shared" si="1"/>
        <v>27.284999999999997</v>
      </c>
      <c r="F30" s="6">
        <f t="shared" si="1"/>
        <v>27.734999999999996</v>
      </c>
      <c r="G30" s="6">
        <f t="shared" si="1"/>
        <v>28.184999999999995</v>
      </c>
      <c r="H30" s="6">
        <f t="shared" si="1"/>
        <v>28.634999999999994</v>
      </c>
      <c r="I30" s="6">
        <f t="shared" si="1"/>
        <v>29.084999999999994</v>
      </c>
      <c r="J30" s="6">
        <f t="shared" si="1"/>
        <v>29.534999999999993</v>
      </c>
      <c r="K30" s="6">
        <f t="shared" si="1"/>
        <v>29.984999999999992</v>
      </c>
      <c r="L30" s="17">
        <v>25.215</v>
      </c>
      <c r="M30" s="17"/>
    </row>
    <row r="31" spans="1:13" ht="20.25" customHeight="1" x14ac:dyDescent="0.35">
      <c r="A31" s="6" t="s">
        <v>71</v>
      </c>
      <c r="B31" s="6">
        <v>25.945</v>
      </c>
      <c r="C31" s="6">
        <f t="shared" si="1"/>
        <v>26.395</v>
      </c>
      <c r="D31" s="6">
        <f t="shared" si="1"/>
        <v>26.844999999999999</v>
      </c>
      <c r="E31" s="6">
        <f t="shared" si="1"/>
        <v>27.294999999999998</v>
      </c>
      <c r="F31" s="6">
        <f t="shared" si="1"/>
        <v>27.744999999999997</v>
      </c>
      <c r="G31" s="6">
        <f t="shared" si="1"/>
        <v>28.194999999999997</v>
      </c>
      <c r="H31" s="6">
        <f t="shared" si="1"/>
        <v>28.644999999999996</v>
      </c>
      <c r="I31" s="6">
        <f t="shared" si="1"/>
        <v>29.094999999999995</v>
      </c>
      <c r="J31" s="6">
        <f t="shared" si="1"/>
        <v>29.544999999999995</v>
      </c>
      <c r="K31" s="6">
        <f t="shared" si="1"/>
        <v>29.994999999999994</v>
      </c>
      <c r="L31" s="17">
        <v>25.225000000000001</v>
      </c>
      <c r="M31" s="17"/>
    </row>
    <row r="32" spans="1:13" ht="20.25" customHeight="1" x14ac:dyDescent="0.35">
      <c r="A32" s="6" t="s">
        <v>72</v>
      </c>
      <c r="B32" s="6">
        <v>25.954999999999998</v>
      </c>
      <c r="C32" s="6">
        <f t="shared" si="1"/>
        <v>26.404999999999998</v>
      </c>
      <c r="D32" s="6">
        <f t="shared" si="1"/>
        <v>26.854999999999997</v>
      </c>
      <c r="E32" s="6">
        <f t="shared" si="1"/>
        <v>27.304999999999996</v>
      </c>
      <c r="F32" s="6">
        <f t="shared" si="1"/>
        <v>27.754999999999995</v>
      </c>
      <c r="G32" s="6">
        <f t="shared" si="1"/>
        <v>28.204999999999995</v>
      </c>
      <c r="H32" s="6">
        <f t="shared" si="1"/>
        <v>28.654999999999994</v>
      </c>
      <c r="I32" s="6">
        <f t="shared" si="1"/>
        <v>29.104999999999993</v>
      </c>
      <c r="J32" s="6">
        <f t="shared" si="1"/>
        <v>29.554999999999993</v>
      </c>
      <c r="K32" s="6">
        <f t="shared" si="1"/>
        <v>30.004999999999992</v>
      </c>
      <c r="L32" s="17">
        <v>25.234999999999999</v>
      </c>
      <c r="M32" s="17"/>
    </row>
    <row r="33" spans="1:13" ht="20.25" customHeight="1" x14ac:dyDescent="0.35">
      <c r="A33" s="6" t="s">
        <v>73</v>
      </c>
      <c r="B33" s="6">
        <v>25.965</v>
      </c>
      <c r="C33" s="6">
        <f t="shared" si="1"/>
        <v>26.414999999999999</v>
      </c>
      <c r="D33" s="6">
        <f t="shared" si="1"/>
        <v>26.864999999999998</v>
      </c>
      <c r="E33" s="6">
        <f t="shared" si="1"/>
        <v>27.314999999999998</v>
      </c>
      <c r="F33" s="6">
        <f t="shared" si="1"/>
        <v>27.764999999999997</v>
      </c>
      <c r="G33" s="6">
        <f t="shared" si="1"/>
        <v>28.214999999999996</v>
      </c>
      <c r="H33" s="6">
        <f t="shared" si="1"/>
        <v>28.664999999999996</v>
      </c>
      <c r="I33" s="6">
        <f t="shared" si="1"/>
        <v>29.114999999999995</v>
      </c>
      <c r="J33" s="6">
        <f t="shared" si="1"/>
        <v>29.564999999999994</v>
      </c>
      <c r="K33" s="6">
        <f t="shared" si="1"/>
        <v>30.014999999999993</v>
      </c>
      <c r="L33" s="17">
        <v>25.254999999999999</v>
      </c>
      <c r="M33" s="17"/>
    </row>
    <row r="34" spans="1:13" ht="20.25" customHeight="1" x14ac:dyDescent="0.35">
      <c r="A34" s="6" t="s">
        <v>74</v>
      </c>
      <c r="B34" s="6">
        <v>25.975000000000001</v>
      </c>
      <c r="C34" s="6">
        <f t="shared" si="1"/>
        <v>26.425000000000001</v>
      </c>
      <c r="D34" s="6">
        <f t="shared" si="1"/>
        <v>26.875</v>
      </c>
      <c r="E34" s="6">
        <f t="shared" si="1"/>
        <v>27.324999999999999</v>
      </c>
      <c r="F34" s="6">
        <f t="shared" si="1"/>
        <v>27.774999999999999</v>
      </c>
      <c r="G34" s="6">
        <f t="shared" si="1"/>
        <v>28.224999999999998</v>
      </c>
      <c r="H34" s="6">
        <f t="shared" si="1"/>
        <v>28.674999999999997</v>
      </c>
      <c r="I34" s="6">
        <f t="shared" si="1"/>
        <v>29.124999999999996</v>
      </c>
      <c r="J34" s="6">
        <f t="shared" si="1"/>
        <v>29.574999999999996</v>
      </c>
      <c r="K34" s="6">
        <f t="shared" si="1"/>
        <v>30.024999999999995</v>
      </c>
      <c r="L34" s="17">
        <v>25.265000000000001</v>
      </c>
      <c r="M34" s="17"/>
    </row>
    <row r="35" spans="1:13" ht="20.25" customHeight="1" x14ac:dyDescent="0.35">
      <c r="A35" s="6" t="s">
        <v>75</v>
      </c>
      <c r="B35" s="6">
        <v>25.984999999999999</v>
      </c>
      <c r="C35" s="6">
        <f t="shared" si="1"/>
        <v>26.434999999999999</v>
      </c>
      <c r="D35" s="6">
        <f t="shared" si="1"/>
        <v>26.884999999999998</v>
      </c>
      <c r="E35" s="6">
        <f t="shared" si="1"/>
        <v>27.334999999999997</v>
      </c>
      <c r="F35" s="6">
        <f t="shared" si="1"/>
        <v>27.784999999999997</v>
      </c>
      <c r="G35" s="6">
        <f t="shared" si="1"/>
        <v>28.234999999999996</v>
      </c>
      <c r="H35" s="6">
        <f t="shared" si="1"/>
        <v>28.684999999999995</v>
      </c>
      <c r="I35" s="6">
        <f t="shared" si="1"/>
        <v>29.134999999999994</v>
      </c>
      <c r="J35" s="6">
        <f t="shared" si="1"/>
        <v>29.584999999999994</v>
      </c>
      <c r="K35" s="6">
        <f t="shared" si="1"/>
        <v>30.034999999999993</v>
      </c>
      <c r="L35" s="17">
        <v>25.274999999999999</v>
      </c>
      <c r="M35" s="17"/>
    </row>
    <row r="36" spans="1:13" ht="20.25" customHeight="1" x14ac:dyDescent="0.35">
      <c r="A36" s="6" t="s">
        <v>76</v>
      </c>
      <c r="B36" s="6">
        <v>25.995000000000001</v>
      </c>
      <c r="C36" s="6">
        <f t="shared" si="1"/>
        <v>26.445</v>
      </c>
      <c r="D36" s="6">
        <f t="shared" si="1"/>
        <v>26.895</v>
      </c>
      <c r="E36" s="6">
        <f t="shared" si="1"/>
        <v>27.344999999999999</v>
      </c>
      <c r="F36" s="6">
        <f t="shared" si="1"/>
        <v>27.794999999999998</v>
      </c>
      <c r="G36" s="6">
        <f t="shared" si="1"/>
        <v>28.244999999999997</v>
      </c>
      <c r="H36" s="6">
        <f t="shared" si="1"/>
        <v>28.694999999999997</v>
      </c>
      <c r="I36" s="6">
        <f t="shared" si="1"/>
        <v>29.144999999999996</v>
      </c>
      <c r="J36" s="6">
        <f t="shared" si="1"/>
        <v>29.594999999999995</v>
      </c>
      <c r="K36" s="6">
        <f t="shared" si="1"/>
        <v>30.044999999999995</v>
      </c>
      <c r="L36" s="17">
        <v>25.285</v>
      </c>
      <c r="M36" s="17"/>
    </row>
    <row r="37" spans="1:13" ht="20.25" customHeight="1" x14ac:dyDescent="0.35">
      <c r="A37" s="6" t="s">
        <v>77</v>
      </c>
      <c r="B37" s="6">
        <v>26.004999999999999</v>
      </c>
      <c r="C37" s="6">
        <f t="shared" si="1"/>
        <v>26.454999999999998</v>
      </c>
      <c r="D37" s="6">
        <f t="shared" si="1"/>
        <v>26.904999999999998</v>
      </c>
      <c r="E37" s="6">
        <f t="shared" si="1"/>
        <v>27.354999999999997</v>
      </c>
      <c r="F37" s="6">
        <f t="shared" si="1"/>
        <v>27.804999999999996</v>
      </c>
      <c r="G37" s="6">
        <f t="shared" si="1"/>
        <v>28.254999999999995</v>
      </c>
      <c r="H37" s="6">
        <f t="shared" si="1"/>
        <v>28.704999999999995</v>
      </c>
      <c r="I37" s="6">
        <f t="shared" si="1"/>
        <v>29.154999999999994</v>
      </c>
      <c r="J37" s="6">
        <f t="shared" si="1"/>
        <v>29.604999999999993</v>
      </c>
      <c r="K37" s="6">
        <f t="shared" si="1"/>
        <v>30.054999999999993</v>
      </c>
      <c r="L37" s="17">
        <v>25.305</v>
      </c>
      <c r="M37" s="17"/>
    </row>
    <row r="38" spans="1:13" ht="20.25" customHeight="1" x14ac:dyDescent="0.35">
      <c r="A38" s="6" t="s">
        <v>78</v>
      </c>
      <c r="B38" s="6">
        <v>26.015000000000001</v>
      </c>
      <c r="C38" s="6">
        <f t="shared" si="1"/>
        <v>26.465</v>
      </c>
      <c r="D38" s="6">
        <f t="shared" si="1"/>
        <v>26.914999999999999</v>
      </c>
      <c r="E38" s="6">
        <f t="shared" si="1"/>
        <v>27.364999999999998</v>
      </c>
      <c r="F38" s="6">
        <f t="shared" si="1"/>
        <v>27.814999999999998</v>
      </c>
      <c r="G38" s="6">
        <f t="shared" si="1"/>
        <v>28.264999999999997</v>
      </c>
      <c r="H38" s="6">
        <f t="shared" si="1"/>
        <v>28.714999999999996</v>
      </c>
      <c r="I38" s="6">
        <f t="shared" si="1"/>
        <v>29.164999999999996</v>
      </c>
      <c r="J38" s="6">
        <f t="shared" si="1"/>
        <v>29.614999999999995</v>
      </c>
      <c r="K38" s="6">
        <f t="shared" si="1"/>
        <v>30.064999999999994</v>
      </c>
      <c r="L38" s="17">
        <v>25.315000000000001</v>
      </c>
      <c r="M38" s="17"/>
    </row>
    <row r="39" spans="1:13" ht="20.25" customHeight="1" x14ac:dyDescent="0.35">
      <c r="A39" s="6" t="s">
        <v>79</v>
      </c>
      <c r="B39" s="6">
        <v>26.024999999999999</v>
      </c>
      <c r="C39" s="6">
        <f t="shared" si="1"/>
        <v>26.474999999999998</v>
      </c>
      <c r="D39" s="6">
        <f t="shared" si="1"/>
        <v>26.924999999999997</v>
      </c>
      <c r="E39" s="6">
        <f t="shared" si="1"/>
        <v>27.374999999999996</v>
      </c>
      <c r="F39" s="6">
        <f t="shared" si="1"/>
        <v>27.824999999999996</v>
      </c>
      <c r="G39" s="6">
        <f t="shared" si="1"/>
        <v>28.274999999999995</v>
      </c>
      <c r="H39" s="6">
        <f t="shared" si="1"/>
        <v>28.724999999999994</v>
      </c>
      <c r="I39" s="6">
        <f t="shared" si="1"/>
        <v>29.174999999999994</v>
      </c>
      <c r="J39" s="6">
        <f t="shared" si="1"/>
        <v>29.624999999999993</v>
      </c>
      <c r="K39" s="6">
        <f t="shared" si="1"/>
        <v>30.074999999999992</v>
      </c>
      <c r="L39" s="17">
        <v>25.324999999999999</v>
      </c>
      <c r="M39" s="17"/>
    </row>
    <row r="40" spans="1:13" ht="20.25" customHeight="1" x14ac:dyDescent="0.35">
      <c r="A40" s="6" t="s">
        <v>80</v>
      </c>
      <c r="B40" s="6">
        <v>26.035</v>
      </c>
      <c r="C40" s="6">
        <f t="shared" si="1"/>
        <v>26.484999999999999</v>
      </c>
      <c r="D40" s="6">
        <f t="shared" si="1"/>
        <v>26.934999999999999</v>
      </c>
      <c r="E40" s="6">
        <f t="shared" si="1"/>
        <v>27.384999999999998</v>
      </c>
      <c r="F40" s="6">
        <f t="shared" si="1"/>
        <v>27.834999999999997</v>
      </c>
      <c r="G40" s="6">
        <f t="shared" si="1"/>
        <v>28.284999999999997</v>
      </c>
      <c r="H40" s="6">
        <f t="shared" si="1"/>
        <v>28.734999999999996</v>
      </c>
      <c r="I40" s="6">
        <f t="shared" si="1"/>
        <v>29.184999999999995</v>
      </c>
      <c r="J40" s="6">
        <f t="shared" si="1"/>
        <v>29.634999999999994</v>
      </c>
      <c r="K40" s="6">
        <f t="shared" si="1"/>
        <v>30.084999999999994</v>
      </c>
      <c r="L40" s="17">
        <v>25.335000000000001</v>
      </c>
      <c r="M40" s="17"/>
    </row>
    <row r="41" spans="1:13" ht="20.25" customHeight="1" x14ac:dyDescent="0.35">
      <c r="A41" s="6" t="s">
        <v>81</v>
      </c>
      <c r="B41" s="6">
        <v>26.045000000000002</v>
      </c>
      <c r="C41" s="6">
        <f t="shared" si="1"/>
        <v>26.495000000000001</v>
      </c>
      <c r="D41" s="6">
        <f t="shared" si="1"/>
        <v>26.945</v>
      </c>
      <c r="E41" s="6">
        <f t="shared" si="1"/>
        <v>27.395</v>
      </c>
      <c r="F41" s="6">
        <f t="shared" si="1"/>
        <v>27.844999999999999</v>
      </c>
      <c r="G41" s="6">
        <f t="shared" si="1"/>
        <v>28.294999999999998</v>
      </c>
      <c r="H41" s="6">
        <f t="shared" si="1"/>
        <v>28.744999999999997</v>
      </c>
      <c r="I41" s="6">
        <f t="shared" si="1"/>
        <v>29.194999999999997</v>
      </c>
      <c r="J41" s="6">
        <f t="shared" si="1"/>
        <v>29.644999999999996</v>
      </c>
      <c r="K41" s="6">
        <f t="shared" si="1"/>
        <v>30.094999999999995</v>
      </c>
      <c r="L41" s="17">
        <v>25.355</v>
      </c>
      <c r="M41" s="17"/>
    </row>
    <row r="42" spans="1:13" ht="20.25" customHeight="1" x14ac:dyDescent="0.35">
      <c r="A42" s="6" t="s">
        <v>82</v>
      </c>
      <c r="B42" s="6">
        <v>26.055</v>
      </c>
      <c r="C42" s="6">
        <f t="shared" si="1"/>
        <v>26.504999999999999</v>
      </c>
      <c r="D42" s="6">
        <f t="shared" si="1"/>
        <v>26.954999999999998</v>
      </c>
      <c r="E42" s="6">
        <f t="shared" si="1"/>
        <v>27.404999999999998</v>
      </c>
      <c r="F42" s="6">
        <f t="shared" si="1"/>
        <v>27.854999999999997</v>
      </c>
      <c r="G42" s="6">
        <f t="shared" si="1"/>
        <v>28.304999999999996</v>
      </c>
      <c r="H42" s="6">
        <f t="shared" si="1"/>
        <v>28.754999999999995</v>
      </c>
      <c r="I42" s="6">
        <f t="shared" si="1"/>
        <v>29.204999999999995</v>
      </c>
      <c r="J42" s="6">
        <f t="shared" si="1"/>
        <v>29.654999999999994</v>
      </c>
      <c r="K42" s="6">
        <f t="shared" si="1"/>
        <v>30.104999999999993</v>
      </c>
      <c r="L42" s="17">
        <v>25.364999999999998</v>
      </c>
      <c r="M42" s="17"/>
    </row>
  </sheetData>
  <mergeCells count="1">
    <mergeCell ref="A1:K1"/>
  </mergeCells>
  <phoneticPr fontId="2" type="noConversion"/>
  <printOptions horizontalCentered="1" verticalCentered="1"/>
  <pageMargins left="0" right="0" top="0" bottom="0" header="0" footer="0"/>
  <pageSetup paperSize="9" scale="81" orientation="portrait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Expand mode</vt:lpstr>
      <vt:lpstr>HAM(28.000-29.695MHz)</vt:lpstr>
      <vt:lpstr>HF(24.715-30.105MHz)</vt:lpstr>
      <vt:lpstr>'HAM(28.000-29.695MHz)'!Print_Area</vt:lpstr>
      <vt:lpstr>'HF(24.715-30.105MHz)'!Print_Area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晓伟 陈</cp:lastModifiedBy>
  <dcterms:created xsi:type="dcterms:W3CDTF">2006-09-13T11:21:00Z</dcterms:created>
  <dcterms:modified xsi:type="dcterms:W3CDTF">2023-10-11T07:49:14Z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F7CE152918F8415CA48B413967461BCE_13</vt:lpwstr>
  </property>
  <property fmtid="{D5CDD505-2E9C-101B-9397-08002B2CF9AE}" pid="3" name="KSOProductBuildVer">
    <vt:lpwstr>2052-12.1.0.15358</vt:lpwstr>
  </property>
</Properties>
</file>